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2. I wersja\"/>
    </mc:Choice>
  </mc:AlternateContent>
  <bookViews>
    <workbookView xWindow="0" yWindow="0" windowWidth="28800" windowHeight="12435"/>
  </bookViews>
  <sheets>
    <sheet name="priorytetowe" sheetId="13" r:id="rId1"/>
    <sheet name="dział i poddziałania" sheetId="12" r:id="rId2"/>
  </sheets>
  <definedNames>
    <definedName name="_xlnm._FilterDatabase" localSheetId="1" hidden="1">'dział i poddziałania'!$A$2:$P$541</definedName>
    <definedName name="_xlnm._FilterDatabase" localSheetId="0" hidden="1">priorytetowe!$A$4:$P$209</definedName>
    <definedName name="Excel_BuiltIn_Print_Area_2_1">#REF!</definedName>
    <definedName name="_xlnm.Print_Area" localSheetId="1">'dział i poddziałania'!$A$1:$P$915</definedName>
    <definedName name="_xlnm.Print_Area" localSheetId="0">priorytetowe!$A$1:$P$395</definedName>
  </definedNames>
  <calcPr calcId="152511"/>
</workbook>
</file>

<file path=xl/calcChain.xml><?xml version="1.0" encoding="utf-8"?>
<calcChain xmlns="http://schemas.openxmlformats.org/spreadsheetml/2006/main">
  <c r="I914" i="12" l="1"/>
  <c r="P913" i="12"/>
  <c r="P909" i="12"/>
  <c r="I907" i="12"/>
  <c r="P906" i="12"/>
  <c r="I904" i="12"/>
  <c r="O903" i="12"/>
  <c r="P903" i="12" s="1"/>
  <c r="I901" i="12"/>
  <c r="O900" i="12"/>
  <c r="P900" i="12" s="1"/>
  <c r="P897" i="12"/>
  <c r="O897" i="12"/>
  <c r="O894" i="12"/>
  <c r="P894" i="12" s="1"/>
  <c r="O891" i="12"/>
  <c r="P891" i="12" s="1"/>
  <c r="I887" i="12"/>
  <c r="P886" i="12"/>
  <c r="I884" i="12"/>
  <c r="P883" i="12"/>
  <c r="P880" i="12"/>
  <c r="K880" i="12"/>
  <c r="P877" i="12"/>
  <c r="K877" i="12"/>
  <c r="P874" i="12"/>
  <c r="I869" i="12"/>
  <c r="P868" i="12"/>
  <c r="O863" i="12"/>
  <c r="P863" i="12" s="1"/>
  <c r="O860" i="12"/>
  <c r="P860" i="12" s="1"/>
  <c r="I857" i="12"/>
  <c r="O856" i="12"/>
  <c r="P856" i="12" s="1"/>
  <c r="I854" i="12"/>
  <c r="O853" i="12"/>
  <c r="P853" i="12" s="1"/>
  <c r="I851" i="12"/>
  <c r="O850" i="12"/>
  <c r="P850" i="12" s="1"/>
  <c r="P847" i="12"/>
  <c r="O847" i="12"/>
  <c r="P842" i="12"/>
  <c r="P839" i="12"/>
  <c r="I836" i="12"/>
  <c r="P835" i="12"/>
  <c r="I833" i="12"/>
  <c r="P832" i="12"/>
  <c r="I830" i="12"/>
  <c r="P829" i="12"/>
  <c r="P826" i="12"/>
  <c r="I821" i="12"/>
  <c r="P820" i="12"/>
  <c r="I817" i="12"/>
  <c r="O816" i="12"/>
  <c r="P816" i="12" s="1"/>
  <c r="I814" i="12"/>
  <c r="P813" i="12"/>
  <c r="I811" i="12"/>
  <c r="P810" i="12"/>
  <c r="O809" i="12"/>
  <c r="P809" i="12" s="1"/>
  <c r="I807" i="12"/>
  <c r="P806" i="12"/>
  <c r="I804" i="12"/>
  <c r="P803" i="12"/>
  <c r="I799" i="12"/>
  <c r="P798" i="12"/>
  <c r="I795" i="12"/>
  <c r="O794" i="12"/>
  <c r="P794" i="12" s="1"/>
  <c r="I792" i="12"/>
  <c r="P791" i="12"/>
  <c r="I789" i="12"/>
  <c r="P788" i="12"/>
  <c r="I784" i="12"/>
  <c r="P783" i="12"/>
  <c r="I780" i="12"/>
  <c r="P779" i="12"/>
  <c r="I777" i="12"/>
  <c r="P776" i="12"/>
  <c r="I774" i="12"/>
  <c r="P773" i="12"/>
  <c r="I771" i="12"/>
  <c r="P770" i="12"/>
  <c r="I768" i="12"/>
  <c r="P767" i="12"/>
  <c r="P761" i="12"/>
  <c r="O758" i="12"/>
  <c r="P758" i="12" s="1"/>
  <c r="I755" i="12"/>
  <c r="O754" i="12"/>
  <c r="P754" i="12" s="1"/>
  <c r="I752" i="12"/>
  <c r="O751" i="12"/>
  <c r="P751" i="12" s="1"/>
  <c r="I749" i="12"/>
  <c r="P748" i="12"/>
  <c r="I746" i="12"/>
  <c r="P745" i="12"/>
  <c r="I743" i="12"/>
  <c r="O742" i="12"/>
  <c r="P742" i="12" s="1"/>
  <c r="I740" i="12"/>
  <c r="P739" i="12"/>
  <c r="P736" i="12"/>
  <c r="P731" i="12"/>
  <c r="I728" i="12"/>
  <c r="P727" i="12"/>
  <c r="P724" i="12"/>
  <c r="K724" i="12"/>
  <c r="P721" i="12"/>
  <c r="K721" i="12"/>
  <c r="I719" i="12"/>
  <c r="P718" i="12"/>
  <c r="P715" i="12"/>
  <c r="I713" i="12"/>
  <c r="P712" i="12"/>
  <c r="P709" i="12"/>
  <c r="I707" i="12"/>
  <c r="P706" i="12"/>
  <c r="P701" i="12"/>
  <c r="I698" i="12"/>
  <c r="P697" i="12"/>
  <c r="I695" i="12"/>
  <c r="P694" i="12"/>
  <c r="I691" i="12"/>
  <c r="P690" i="12"/>
  <c r="O687" i="12"/>
  <c r="P687" i="12" s="1"/>
  <c r="N687" i="12"/>
  <c r="I685" i="12"/>
  <c r="O684" i="12"/>
  <c r="P684" i="12" s="1"/>
  <c r="O681" i="12"/>
  <c r="O675" i="12" s="1"/>
  <c r="P675" i="12" s="1"/>
  <c r="I679" i="12"/>
  <c r="P678" i="12"/>
  <c r="N675" i="12"/>
  <c r="K675" i="12"/>
  <c r="P672" i="12"/>
  <c r="P664" i="12"/>
  <c r="P661" i="12"/>
  <c r="P658" i="12"/>
  <c r="O655" i="12"/>
  <c r="P655" i="12" s="1"/>
  <c r="P652" i="12"/>
  <c r="P649" i="12"/>
  <c r="P646" i="12"/>
  <c r="P642" i="12"/>
  <c r="P636" i="12"/>
  <c r="P633" i="12"/>
  <c r="P630" i="12"/>
  <c r="P627" i="12"/>
  <c r="P624" i="12"/>
  <c r="P621" i="12"/>
  <c r="P618" i="12"/>
  <c r="K618" i="12"/>
  <c r="P614" i="12"/>
  <c r="P611" i="12"/>
  <c r="P608" i="12"/>
  <c r="P602" i="12"/>
  <c r="P599" i="12"/>
  <c r="P596" i="12"/>
  <c r="P593" i="12"/>
  <c r="P590" i="12"/>
  <c r="P587" i="12"/>
  <c r="P584" i="12"/>
  <c r="P580" i="12"/>
  <c r="P577" i="12"/>
  <c r="P574" i="12"/>
  <c r="P567" i="12"/>
  <c r="P564" i="12"/>
  <c r="P561" i="12"/>
  <c r="O558" i="12"/>
  <c r="P558" i="12" s="1"/>
  <c r="P555" i="12"/>
  <c r="P552" i="12"/>
  <c r="O548" i="12"/>
  <c r="P548" i="12" s="1"/>
  <c r="P545" i="12"/>
  <c r="P393" i="13"/>
  <c r="P389" i="13"/>
  <c r="P386" i="13"/>
  <c r="P383" i="13"/>
  <c r="P380" i="13"/>
  <c r="P377" i="13"/>
  <c r="P374" i="13"/>
  <c r="P371" i="13"/>
  <c r="P366" i="13"/>
  <c r="P363" i="13"/>
  <c r="P360" i="13"/>
  <c r="P356" i="13"/>
  <c r="P353" i="13"/>
  <c r="P350" i="13"/>
  <c r="P347" i="13"/>
  <c r="P342" i="13"/>
  <c r="P339" i="13"/>
  <c r="P336" i="13"/>
  <c r="P332" i="13"/>
  <c r="P329" i="13"/>
  <c r="P326" i="13"/>
  <c r="P323" i="13"/>
  <c r="P320" i="13"/>
  <c r="P317" i="13"/>
  <c r="P314" i="13"/>
  <c r="P309" i="13"/>
  <c r="P305" i="13"/>
  <c r="P302" i="13"/>
  <c r="P298" i="13"/>
  <c r="P295" i="13"/>
  <c r="P291" i="13"/>
  <c r="P288" i="13"/>
  <c r="P285" i="13"/>
  <c r="P282" i="13"/>
  <c r="P279" i="13"/>
  <c r="P276" i="13"/>
  <c r="P273" i="13"/>
  <c r="P269" i="13"/>
  <c r="P266" i="13"/>
  <c r="P263" i="13"/>
  <c r="P260" i="13"/>
  <c r="P257" i="13"/>
  <c r="P254" i="13"/>
  <c r="P251" i="13"/>
  <c r="P248" i="13"/>
  <c r="P245" i="13"/>
  <c r="O240" i="13"/>
  <c r="P240" i="13" s="1"/>
  <c r="O237" i="13"/>
  <c r="P237" i="13" s="1"/>
  <c r="O234" i="13"/>
  <c r="P234" i="13" s="1"/>
  <c r="O231" i="13"/>
  <c r="P231" i="13" s="1"/>
  <c r="P228" i="13"/>
  <c r="P225" i="13"/>
  <c r="O222" i="13"/>
  <c r="P222" i="13" s="1"/>
  <c r="P218" i="13"/>
  <c r="P215" i="13"/>
  <c r="P212" i="13"/>
  <c r="P681" i="12" l="1"/>
  <c r="O109" i="13" l="1"/>
  <c r="O62" i="13" l="1"/>
  <c r="O59" i="13"/>
  <c r="L56" i="13"/>
  <c r="M56" i="13"/>
  <c r="N56" i="13"/>
  <c r="O56" i="13"/>
  <c r="O138" i="13" l="1"/>
  <c r="O135" i="13"/>
  <c r="O132" i="13"/>
  <c r="N138" i="13"/>
  <c r="N135" i="13"/>
  <c r="N132" i="13"/>
  <c r="O123" i="13" l="1"/>
  <c r="N123" i="13"/>
  <c r="N314" i="12"/>
  <c r="N109" i="13" l="1"/>
  <c r="P290" i="12" l="1"/>
  <c r="O437" i="12" l="1"/>
  <c r="O424" i="12"/>
  <c r="P339" i="12" l="1"/>
  <c r="P187" i="12"/>
  <c r="P103" i="12"/>
  <c r="P7" i="13" l="1"/>
  <c r="P10" i="13"/>
  <c r="P13" i="13"/>
  <c r="P16" i="13"/>
  <c r="P19" i="13"/>
  <c r="P22" i="13"/>
  <c r="O25" i="13"/>
  <c r="P25" i="13"/>
  <c r="P28" i="13"/>
  <c r="P31" i="13"/>
  <c r="P34" i="13"/>
  <c r="P37" i="13"/>
  <c r="P40" i="13"/>
  <c r="P43" i="13"/>
  <c r="P47" i="13"/>
  <c r="P50" i="13"/>
  <c r="P53" i="13"/>
  <c r="P56" i="13"/>
  <c r="P59" i="13"/>
  <c r="P62" i="13"/>
  <c r="L68" i="13"/>
  <c r="P68" i="13"/>
  <c r="P71" i="13"/>
  <c r="P74" i="13"/>
  <c r="P77" i="13"/>
  <c r="P80" i="13"/>
  <c r="P84" i="13"/>
  <c r="P87" i="13"/>
  <c r="P90" i="13"/>
  <c r="P94" i="13"/>
  <c r="P97" i="13"/>
  <c r="P100" i="13"/>
  <c r="P103" i="13"/>
  <c r="K109" i="13"/>
  <c r="P109" i="13"/>
  <c r="P112" i="13"/>
  <c r="P115" i="13"/>
  <c r="K119" i="13"/>
  <c r="P119" i="13"/>
  <c r="P123" i="13"/>
  <c r="O126" i="13"/>
  <c r="P126" i="13"/>
  <c r="P129" i="13"/>
  <c r="P132" i="13"/>
  <c r="P135" i="13"/>
  <c r="K138" i="13"/>
  <c r="P138" i="13"/>
  <c r="P144" i="13"/>
  <c r="P147" i="13"/>
  <c r="P150" i="13"/>
  <c r="P154" i="13"/>
  <c r="P157" i="13"/>
  <c r="P160" i="13"/>
  <c r="P163" i="13"/>
  <c r="P166" i="13"/>
  <c r="P172" i="13"/>
  <c r="P175" i="13"/>
  <c r="P178" i="13"/>
  <c r="P181" i="13"/>
  <c r="P184" i="13"/>
  <c r="P187" i="13"/>
  <c r="P191" i="13"/>
  <c r="P194" i="13"/>
  <c r="P197" i="13"/>
  <c r="P201" i="13"/>
  <c r="O204" i="13"/>
  <c r="P204" i="13" s="1"/>
  <c r="P207" i="13"/>
  <c r="P10" i="12" l="1"/>
  <c r="P7" i="12"/>
  <c r="M314" i="12" l="1"/>
  <c r="P148" i="12"/>
  <c r="P145" i="12"/>
  <c r="P141" i="12"/>
  <c r="P138" i="12"/>
  <c r="P135" i="12"/>
  <c r="P132" i="12"/>
  <c r="P129" i="12"/>
  <c r="P126" i="12"/>
  <c r="P123" i="12"/>
  <c r="P120" i="12"/>
  <c r="P117" i="12"/>
  <c r="P114" i="12"/>
  <c r="P109" i="12"/>
  <c r="P106" i="12"/>
  <c r="P100" i="12"/>
  <c r="P97" i="12"/>
  <c r="P93" i="12"/>
  <c r="P90" i="12"/>
  <c r="P87" i="12"/>
  <c r="P84" i="12"/>
  <c r="P81" i="12"/>
  <c r="P76" i="12"/>
  <c r="P73" i="12"/>
  <c r="P70" i="12"/>
  <c r="P67" i="12"/>
  <c r="P64" i="12"/>
  <c r="P60" i="12"/>
  <c r="P57" i="12"/>
  <c r="P53" i="12"/>
  <c r="P49" i="12"/>
  <c r="P43" i="12"/>
  <c r="P40" i="12"/>
  <c r="P37" i="12"/>
  <c r="P34" i="12"/>
  <c r="P29" i="12"/>
  <c r="P26" i="12"/>
  <c r="P23" i="12"/>
  <c r="P20" i="12"/>
  <c r="P17" i="12"/>
  <c r="P13" i="12"/>
  <c r="P539" i="12" l="1"/>
  <c r="P534" i="12"/>
  <c r="P530" i="12"/>
  <c r="P527" i="12"/>
  <c r="P522" i="12"/>
  <c r="P518" i="12"/>
  <c r="P515" i="12"/>
  <c r="P509" i="12"/>
  <c r="P505" i="12"/>
  <c r="P502" i="12"/>
  <c r="P497" i="12"/>
  <c r="P494" i="12"/>
  <c r="P488" i="12"/>
  <c r="P485" i="12"/>
  <c r="P482" i="12"/>
  <c r="P479" i="12"/>
  <c r="P475" i="12"/>
  <c r="P470" i="12"/>
  <c r="P467" i="12"/>
  <c r="P464" i="12"/>
  <c r="P461" i="12"/>
  <c r="P457" i="12"/>
  <c r="P454" i="12"/>
  <c r="P449" i="12"/>
  <c r="P446" i="12"/>
  <c r="P443" i="12"/>
  <c r="P440" i="12"/>
  <c r="P437" i="12"/>
  <c r="P433" i="12"/>
  <c r="P430" i="12"/>
  <c r="P424" i="12"/>
  <c r="P421" i="12"/>
  <c r="P418" i="12"/>
  <c r="P415" i="12"/>
  <c r="P412" i="12"/>
  <c r="P408" i="12"/>
  <c r="P403" i="12"/>
  <c r="P400" i="12"/>
  <c r="P397" i="12"/>
  <c r="P394" i="12"/>
  <c r="P391" i="12"/>
  <c r="P387" i="12"/>
  <c r="P384" i="12"/>
  <c r="P379" i="12"/>
  <c r="P376" i="12"/>
  <c r="P373" i="12"/>
  <c r="P370" i="12"/>
  <c r="P367" i="12"/>
  <c r="P363" i="12"/>
  <c r="P359" i="12"/>
  <c r="P354" i="12"/>
  <c r="P351" i="12"/>
  <c r="P348" i="12"/>
  <c r="P345" i="12"/>
  <c r="P342" i="12"/>
  <c r="P335" i="12"/>
  <c r="P332" i="12"/>
  <c r="P326" i="12"/>
  <c r="P323" i="12"/>
  <c r="P320" i="12"/>
  <c r="P317" i="12"/>
  <c r="P314" i="12"/>
  <c r="P311" i="12"/>
  <c r="P307" i="12"/>
  <c r="P302" i="12"/>
  <c r="P299" i="12"/>
  <c r="P296" i="12"/>
  <c r="P293" i="12"/>
  <c r="P287" i="12"/>
  <c r="P283" i="12"/>
  <c r="P280" i="12"/>
  <c r="P273" i="12"/>
  <c r="P270" i="12"/>
  <c r="P267" i="12"/>
  <c r="P264" i="12"/>
  <c r="P260" i="12"/>
  <c r="P257" i="12"/>
  <c r="P254" i="12"/>
  <c r="P249" i="12"/>
  <c r="P246" i="12"/>
  <c r="P243" i="12"/>
  <c r="P239" i="12"/>
  <c r="P236" i="12"/>
  <c r="P233" i="12"/>
  <c r="P229" i="12"/>
  <c r="P226" i="12"/>
  <c r="P223" i="12"/>
  <c r="P217" i="12"/>
  <c r="P214" i="12"/>
  <c r="P211" i="12"/>
  <c r="P208" i="12"/>
  <c r="P204" i="12"/>
  <c r="P201" i="12"/>
  <c r="P198" i="12"/>
  <c r="P193" i="12"/>
  <c r="P190" i="12"/>
  <c r="P184" i="12"/>
  <c r="P181" i="12"/>
  <c r="P177" i="12"/>
  <c r="P174" i="12"/>
  <c r="P171" i="12"/>
  <c r="P168" i="12"/>
  <c r="P165" i="12"/>
  <c r="P162" i="12"/>
  <c r="P157" i="12"/>
  <c r="P154" i="12"/>
  <c r="P151" i="12"/>
</calcChain>
</file>

<file path=xl/comments1.xml><?xml version="1.0" encoding="utf-8"?>
<comments xmlns="http://schemas.openxmlformats.org/spreadsheetml/2006/main">
  <authors>
    <author>Piotr Sorek</author>
  </authors>
  <commentList>
    <comment ref="O208" authorId="0" shapeId="0">
      <text>
        <r>
          <rPr>
            <b/>
            <sz val="9"/>
            <color indexed="81"/>
            <rFont val="Tahoma"/>
            <family val="2"/>
            <charset val="238"/>
          </rPr>
          <t>Piotr Sorek:</t>
        </r>
        <r>
          <rPr>
            <sz val="9"/>
            <color indexed="81"/>
            <rFont val="Tahoma"/>
            <family val="2"/>
            <charset val="238"/>
          </rPr>
          <t xml:space="preserve">
42,55 SL</t>
        </r>
      </text>
    </comment>
    <comment ref="O243" authorId="0" shapeId="0">
      <text>
        <r>
          <rPr>
            <b/>
            <sz val="9"/>
            <color indexed="81"/>
            <rFont val="Tahoma"/>
            <family val="2"/>
            <charset val="238"/>
          </rPr>
          <t>Piotr Sorek:</t>
        </r>
        <r>
          <rPr>
            <sz val="9"/>
            <color indexed="81"/>
            <rFont val="Tahoma"/>
            <family val="2"/>
            <charset val="238"/>
          </rPr>
          <t xml:space="preserve">
16 LSI - brak wskaźnika w ramach jednego projektu</t>
        </r>
      </text>
    </comment>
    <comment ref="O267" authorId="0" shapeId="0">
      <text>
        <r>
          <rPr>
            <b/>
            <sz val="9"/>
            <color indexed="81"/>
            <rFont val="Tahoma"/>
            <family val="2"/>
            <charset val="238"/>
          </rPr>
          <t>Piotr Sorek:</t>
        </r>
        <r>
          <rPr>
            <sz val="9"/>
            <color indexed="81"/>
            <rFont val="Tahoma"/>
            <family val="2"/>
            <charset val="238"/>
          </rPr>
          <t xml:space="preserve">
83,57 SL</t>
        </r>
      </text>
    </comment>
    <comment ref="O317" authorId="0" shapeId="0">
      <text>
        <r>
          <rPr>
            <b/>
            <sz val="9"/>
            <color indexed="81"/>
            <rFont val="Tahoma"/>
            <family val="2"/>
            <charset val="238"/>
          </rPr>
          <t>Piotr Sorek:</t>
        </r>
        <r>
          <rPr>
            <sz val="9"/>
            <color indexed="81"/>
            <rFont val="Tahoma"/>
            <family val="2"/>
            <charset val="238"/>
          </rPr>
          <t xml:space="preserve">
SL-2, dodano jedno miejsce na podstawie SL'a - brak w LSI</t>
        </r>
      </text>
    </comment>
    <comment ref="O443" authorId="0" shapeId="0">
      <text>
        <r>
          <rPr>
            <b/>
            <sz val="9"/>
            <color indexed="81"/>
            <rFont val="Tahoma"/>
            <family val="2"/>
            <charset val="238"/>
          </rPr>
          <t>Piotr Sorek:</t>
        </r>
        <r>
          <rPr>
            <sz val="9"/>
            <color indexed="81"/>
            <rFont val="Tahoma"/>
            <family val="2"/>
            <charset val="238"/>
          </rPr>
          <t xml:space="preserve">
SL-84,6</t>
        </r>
      </text>
    </comment>
  </commentList>
</comments>
</file>

<file path=xl/sharedStrings.xml><?xml version="1.0" encoding="utf-8"?>
<sst xmlns="http://schemas.openxmlformats.org/spreadsheetml/2006/main" count="2350" uniqueCount="361">
  <si>
    <t>WSKAŹNIKI</t>
  </si>
  <si>
    <t>JEDNOSTKA</t>
  </si>
  <si>
    <t>ROK</t>
  </si>
  <si>
    <t>szt.</t>
  </si>
  <si>
    <t xml:space="preserve">Realizacja </t>
  </si>
  <si>
    <t>Wartość docelowa</t>
  </si>
  <si>
    <t>Wartość bazowa</t>
  </si>
  <si>
    <t>Mikro</t>
  </si>
  <si>
    <t>Małe</t>
  </si>
  <si>
    <t>Średnie</t>
  </si>
  <si>
    <t>Powierzchnia przygotowanych terenów inwestycyjnych</t>
  </si>
  <si>
    <t>ha</t>
  </si>
  <si>
    <t>Powierzchnia inkubatorów/ parków technologicznych</t>
  </si>
  <si>
    <t>Liczba przedsiębiorstw objętych wsparciem w zakresie innowacji</t>
  </si>
  <si>
    <t>Liczba instytucji B+R wspartych w ramach RPO</t>
  </si>
  <si>
    <t>Liczba projektów współpracy pomiędzy przedsiębiorstwami a jednostkami badawczymi</t>
  </si>
  <si>
    <t>Kobiety</t>
  </si>
  <si>
    <t>Mężczyźni</t>
  </si>
  <si>
    <t>Wieś</t>
  </si>
  <si>
    <t>Liczba PIAP objętych wsparciem w ramach Programu</t>
  </si>
  <si>
    <t>Długość sieci Internetu szerokopasmowego</t>
  </si>
  <si>
    <t>km</t>
  </si>
  <si>
    <t>tys. szt.</t>
  </si>
  <si>
    <t>osoba</t>
  </si>
  <si>
    <t>MW</t>
  </si>
  <si>
    <t>KOD WSKAŹNIKA KSI</t>
  </si>
  <si>
    <t>Liczba projektów z zakresu bezpośredniego wsparcia inwestycyjnego dla MSP</t>
  </si>
  <si>
    <t>Liczba wspartych przedsiębiorstw, w tym:</t>
  </si>
  <si>
    <t>przez 2 pierwsze lata po
rozpoczęciu działalności</t>
  </si>
  <si>
    <t>Liczba projektów z zakresu
B+R</t>
  </si>
  <si>
    <t>Liczba przedsiębiorstw
zlokalizowanych we
wspartych inkubatorach,
parkach biznesowych,
technologicznych</t>
  </si>
  <si>
    <t>Liczba bezpośrednio
utworzonych nowych miejsc pracy (EPC)w tym:</t>
  </si>
  <si>
    <t>mln EUR</t>
  </si>
  <si>
    <t>Liczba projektów z zakresu
społeczeństwa informacyjnego</t>
  </si>
  <si>
    <t>Liczba uruchomionych usług online dzięki wsparciu programu</t>
  </si>
  <si>
    <t>Liczba przedsiębiorstw, które uzyskały możliwość dostępu do internetu</t>
  </si>
  <si>
    <t>Liczba instytucji, które uzyskały możliwość dostępu do internetu</t>
  </si>
  <si>
    <t>Liczba osób, które uzyskały możliwość dostępu do internetu</t>
  </si>
  <si>
    <t>Liczba użytkowników korzystających z usług online uruchomionych dzięki wsparciu programu</t>
  </si>
  <si>
    <t>tys. osob</t>
  </si>
  <si>
    <t>Liczba projektów z zakresu
turystyki</t>
  </si>
  <si>
    <t>Liczba projektów z zakresu
bezpośredniej pomocy
inwestycyjnej dla MSP</t>
  </si>
  <si>
    <t>Liczba osób korzystających
z infrastruktury turystyki
objętej wsparciem w ramach programu</t>
  </si>
  <si>
    <t>Przychody z infrastruktury
turystyki objętej wsparciem w ramach programu</t>
  </si>
  <si>
    <t>Liczba wypromowanych
ofert programowych w
zakresie turystyki</t>
  </si>
  <si>
    <t>Liczba projektów wspierających sektor kultury</t>
  </si>
  <si>
    <t>Liczba budynków kultury
poddanych modernizacji</t>
  </si>
  <si>
    <t>Liczba projektów dot.
infrastruktury
społeczeństwa
informacyjnego</t>
  </si>
  <si>
    <t>Liczba osób
korzystających z
infrastruktury kultury
objętej wsparciem w
ramach programu</t>
  </si>
  <si>
    <t>Liczba nowych ofert
programowych w zakresie
kultury</t>
  </si>
  <si>
    <t>Liczba projektów z zakresu
gospodarki odpadami</t>
  </si>
  <si>
    <t>Liczba projektów mających na celu poprawę jakości
powietrza</t>
  </si>
  <si>
    <t>Liczba projektów z zakresu
prewencji zagrożeń</t>
  </si>
  <si>
    <t>Liczba projektów z zakresu
energii odnawialnej</t>
  </si>
  <si>
    <t>Powierzchnia terenów
zrekultywowanych w
wyniku realizacji projektów</t>
  </si>
  <si>
    <t>Liczba osób przyłączonych
do sieci kanalizacyjnej w
wyniku realizacji projektów</t>
  </si>
  <si>
    <t>Liczba osób przyłączonych
do sieci wodociągowej w
wyniku realizacji projektów</t>
  </si>
  <si>
    <t>Ilość osób objętych
selektywną zbiórką
odpadów</t>
  </si>
  <si>
    <t>Liczba gatunków
wyprowadzonych z
regionalnego stanu
zagrożenia wyginięciem</t>
  </si>
  <si>
    <t>Liczba osób objętych
programami kształtowania
postaw ekologicznych</t>
  </si>
  <si>
    <t>Wskaźniki produktu</t>
  </si>
  <si>
    <t>Wskaźniki rezultatu</t>
  </si>
  <si>
    <t>LP.</t>
  </si>
  <si>
    <t>1.</t>
  </si>
  <si>
    <t>2.</t>
  </si>
  <si>
    <t>3.</t>
  </si>
  <si>
    <t>4.</t>
  </si>
  <si>
    <t>5.</t>
  </si>
  <si>
    <t>6.</t>
  </si>
  <si>
    <t>7.</t>
  </si>
  <si>
    <t>P.50.1.1</t>
  </si>
  <si>
    <t>R.44.1.1</t>
  </si>
  <si>
    <t>Dodatkowe inwestycje wykreowane dzięki wsparciu</t>
  </si>
  <si>
    <t>P.8.1.2</t>
  </si>
  <si>
    <t>R.8.1.1</t>
  </si>
  <si>
    <t>P.10.2.1</t>
  </si>
  <si>
    <t>P.10.1.1</t>
  </si>
  <si>
    <t>R.10.1.1</t>
  </si>
  <si>
    <t>R.10.1.2</t>
  </si>
  <si>
    <t>R.10.1.3 R.10.1.4</t>
  </si>
  <si>
    <t>R.57.1.2</t>
  </si>
  <si>
    <t>R.58.1.1 R.59.1.1</t>
  </si>
  <si>
    <t>R.46.1.2</t>
  </si>
  <si>
    <t>R.45.1.1</t>
  </si>
  <si>
    <t>Liczba projektów dot. infrastruktury społeczeństwa informacyjnego</t>
  </si>
  <si>
    <t>w tym: liczba projektów dotyczących e-usług</t>
  </si>
  <si>
    <t>Wartość wskaźnika pochodzi z LSI w związku z wyższą realizacją niż w KSI (SIMIK 07-13)</t>
  </si>
  <si>
    <t>Moc zainstalowana produkcji
energii pochodząca ze
źródeł odnawialnych</t>
  </si>
  <si>
    <t>Ogółem</t>
  </si>
  <si>
    <t>2.1</t>
  </si>
  <si>
    <t>2.2</t>
  </si>
  <si>
    <t>2.3</t>
  </si>
  <si>
    <t>2.4</t>
  </si>
  <si>
    <t>8.</t>
  </si>
  <si>
    <t>9.</t>
  </si>
  <si>
    <t>10.</t>
  </si>
  <si>
    <t>11.</t>
  </si>
  <si>
    <t>12.</t>
  </si>
  <si>
    <t>12.1</t>
  </si>
  <si>
    <t>12.2</t>
  </si>
  <si>
    <t>12.3</t>
  </si>
  <si>
    <t>1.1</t>
  </si>
  <si>
    <t>9.1</t>
  </si>
  <si>
    <t>9.2</t>
  </si>
  <si>
    <t>7.1</t>
  </si>
  <si>
    <t>7.2</t>
  </si>
  <si>
    <t>7.3</t>
  </si>
  <si>
    <t>6.1</t>
  </si>
  <si>
    <t>6.2</t>
  </si>
  <si>
    <t>Priorytet I. Badania i rozwój technologiczny, innowacje i przedsiębiorczość</t>
  </si>
  <si>
    <t>Priorytet II. Społeczeństwo informacyjne</t>
  </si>
  <si>
    <t>Priorytet III. Turystyka</t>
  </si>
  <si>
    <t>Priorytet IV. Kultura</t>
  </si>
  <si>
    <t>Priorytet V. Środowisko</t>
  </si>
  <si>
    <t>Komentarz do wskaźnika nr 2:</t>
  </si>
  <si>
    <t>Komentarz do wskaźnika nr 4:</t>
  </si>
  <si>
    <t>Komentarz do wskaźnika nr 9:</t>
  </si>
  <si>
    <t>tys. osób</t>
  </si>
  <si>
    <t>8.1</t>
  </si>
  <si>
    <t>8.2</t>
  </si>
  <si>
    <t>4.1</t>
  </si>
  <si>
    <t>4.2</t>
  </si>
  <si>
    <t>5.1</t>
  </si>
  <si>
    <t>5.2</t>
  </si>
  <si>
    <t>1.2</t>
  </si>
  <si>
    <t>KOD WSKAŹNIKA</t>
  </si>
  <si>
    <t>Działanie 1.1. Wzmocnienie atrakcyjności inwestycyjnej regionu</t>
  </si>
  <si>
    <t>Poddziałanie 1.1.1. Infrastruktura rozwoju gospodarczego</t>
  </si>
  <si>
    <t xml:space="preserve">Wart. docelowa  </t>
  </si>
  <si>
    <t>Wart. bazowa</t>
  </si>
  <si>
    <r>
      <t>m</t>
    </r>
    <r>
      <rPr>
        <vertAlign val="superscript"/>
        <sz val="10"/>
        <color indexed="8"/>
        <rFont val="Times New Roman"/>
        <family val="1"/>
        <charset val="238"/>
      </rPr>
      <t>2</t>
    </r>
  </si>
  <si>
    <t>Liczba projektów dot. Infrastruktury społeczeństwa informacyjnego</t>
  </si>
  <si>
    <t xml:space="preserve">Liczba przedsiębiorstw zlokalizowanych we wspartych inkubatorach, parkach biznesowych, technologicznych </t>
  </si>
  <si>
    <t>Liczba bezpośrednio utworzonych nowych miejsc pracy (EPC) w tym:</t>
  </si>
  <si>
    <t>kobiety</t>
  </si>
  <si>
    <t>mężczyźni</t>
  </si>
  <si>
    <t>5.3</t>
  </si>
  <si>
    <t>wieś</t>
  </si>
  <si>
    <t>Poddziałanie 1.1.2 Promocja inwestycyjna</t>
  </si>
  <si>
    <t>1.3</t>
  </si>
  <si>
    <t>Działanie 1.2. Mikroprzedsiębiorstwa i MSP</t>
  </si>
  <si>
    <t>Poddziałanie 1.2.1 Mikroprzedsiębiorstwa</t>
  </si>
  <si>
    <t>Liczba wspartych przedsiębiorstw, w tym</t>
  </si>
  <si>
    <t>mikro</t>
  </si>
  <si>
    <t>przez 2 pierwsze lata po rozpoczęciu działalności</t>
  </si>
  <si>
    <t>4.3</t>
  </si>
  <si>
    <t>Poddziałanie 1.2.2.  MŚP</t>
  </si>
  <si>
    <t>małe</t>
  </si>
  <si>
    <t>średnie</t>
  </si>
  <si>
    <t>Poddziałanie 1.2.3. Innowacje w MŚP</t>
  </si>
  <si>
    <t>Liczba projektów z zakresu B+R</t>
  </si>
  <si>
    <t>8.3</t>
  </si>
  <si>
    <t>Poddziałanie 1.2.4 Mikro, małe i średnie przedsiębiorstwa</t>
  </si>
  <si>
    <t>Działanie 1.3 Transfer technologii i innowacji</t>
  </si>
  <si>
    <t>Działanie 2.1. Infrastruktura społeczeństwa informacyjnego</t>
  </si>
  <si>
    <t>Długość sieci internetu szerokopasmowego</t>
  </si>
  <si>
    <t>Liczba przedsiębiorstw, które uzyskały
możliwość dostępu do internetu</t>
  </si>
  <si>
    <t>Liczba instytucji, które uzyskały
możliwość dostępu do internetu</t>
  </si>
  <si>
    <t>Liczba osób, które uzyskały możliwość
dostępu do internetu</t>
  </si>
  <si>
    <t>Działanie 2.2.  Rozwój elektronicznych usług publicznych</t>
  </si>
  <si>
    <t>w tym liczba projektów dotycząca e - usług</t>
  </si>
  <si>
    <t>Działanie 3.1  Infrastruktura zaplecza turystycznego</t>
  </si>
  <si>
    <t>Poddziałanie 3.1.1 Infrastruktura zaplecza turystycznego/ przedsiębiorstwa</t>
  </si>
  <si>
    <t>Liczba projektów z zakresu turystyki</t>
  </si>
  <si>
    <t>Liczba projektów z zakresu bezpośredniej pomocy inwestycyjnej dla MSP</t>
  </si>
  <si>
    <t>Liczba osób korzystających z infrastruktury turystyki objętej wsparciem w ramach programu</t>
  </si>
  <si>
    <t>tys.
osób</t>
  </si>
  <si>
    <t>Komentarz do wskaźnika nr 3:</t>
  </si>
  <si>
    <t>Przychody z infrastruktury turystyki objętej wsparciem w ramach programu</t>
  </si>
  <si>
    <t>Poddziałanie 3.1.2. Infrastruktura zaplecza turystycznego/ podmioty publiczne</t>
  </si>
  <si>
    <t>tys.
Osób</t>
  </si>
  <si>
    <t>Działanie 3.2. Infrastruktura okołoturystyczna</t>
  </si>
  <si>
    <t>Poddziałanie 3.2.1. Infrastruktura okołoturystyczna/ przedsiębiorstwa</t>
  </si>
  <si>
    <t>Poddziałanie 3.2.2 Infrastruktura okołoturystyczna/ podmioty publiczne</t>
  </si>
  <si>
    <t>Działanie 3.3. Systemy informacji turystycznej</t>
  </si>
  <si>
    <t>Liczba projektów dotyczących infrastruktury społeczeństwa informacyjnego</t>
  </si>
  <si>
    <t>Działanie 3.4. Promocja turystyki</t>
  </si>
  <si>
    <t>Liczba wypromowanych ofert programowych w zakresie turystyki</t>
  </si>
  <si>
    <t>Działanie 4.1. Infrastruktura kultury</t>
  </si>
  <si>
    <t>Liczba budynków kultury poddanych modernizacji</t>
  </si>
  <si>
    <t>Liczba osób korzystających z infrastruktury kultury objętej wsparciem w ramach programu</t>
  </si>
  <si>
    <t>Liczba nowych ofert programowych w zakresie kultury</t>
  </si>
  <si>
    <t>Działanie 4.2. Systemy informacji kulturalnej</t>
  </si>
  <si>
    <t>Działanie 4.3. Promocja kultury</t>
  </si>
  <si>
    <t>3.1</t>
  </si>
  <si>
    <t>3.2</t>
  </si>
  <si>
    <t>Działanie 5.1. Gospodarka wodno-ściekowa</t>
  </si>
  <si>
    <t>Działanie 5.2.  Gospodarka odpadami</t>
  </si>
  <si>
    <t>Liczba projektów z zakresu gospodarki odpadami</t>
  </si>
  <si>
    <t>Powierzchnia terenów zrekultywowanych w wyniku realizacji projektów</t>
  </si>
  <si>
    <r>
      <t>km</t>
    </r>
    <r>
      <rPr>
        <vertAlign val="superscript"/>
        <sz val="10"/>
        <color indexed="8"/>
        <rFont val="Times New Roman"/>
        <family val="1"/>
        <charset val="238"/>
      </rPr>
      <t>2</t>
    </r>
  </si>
  <si>
    <t>Ilość osób objętych selektywną zbiórką odpadów</t>
  </si>
  <si>
    <t>Działanie 5.3. Czyste powietrze i odnawialne źródła energii</t>
  </si>
  <si>
    <t>Liczba projektów mających na celu poprawę jakości powietrza</t>
  </si>
  <si>
    <t>Liczba projektów z zakresu energii odnawialnej</t>
  </si>
  <si>
    <t>Moc zainstalowana produkcji energii pochodząca ze źródeł odnawialnych</t>
  </si>
  <si>
    <t xml:space="preserve">Działanie 5.4. Zarządzanie środowiskiem </t>
  </si>
  <si>
    <t>Liczba projektów z zakresu prewencji zagrożeń</t>
  </si>
  <si>
    <t>Liczba osób objętych programami kształtowania postaw ekologicznych</t>
  </si>
  <si>
    <t>Działanie 5.5 Dziedzictwo przyrodnicze</t>
  </si>
  <si>
    <t>Liczba gatunków wyprowadzonych z regionalnego stanu zagrożenia wyginięciem</t>
  </si>
  <si>
    <t>Komentarz do wskaźnika  6, 6.1 i 6.2:</t>
  </si>
  <si>
    <t>Komentarz do wskaźnika nr 7, 7.1, 7.2 i 7.3</t>
  </si>
  <si>
    <t>Komentarz do wskaźnika nr 9, 9.1 i 9.2</t>
  </si>
  <si>
    <t>Komentarz do wskaźnika 12,  12.1, 12.2, 12.3</t>
  </si>
  <si>
    <t>%</t>
  </si>
  <si>
    <t>Załącznik nr IV. Postęp fizyczny RPO WSL wg działań/poddziałań</t>
  </si>
  <si>
    <t>P.58.1.1 P.59.1.2</t>
  </si>
  <si>
    <t>*Na chwilę obecną IZ RPO WSL nie dysponuje dokładnymi danymi dot. utworzonych miejsca pracy w podziale na płeć.
**Dane dotyczące wskaźnika Liczba bezpośrednio utworzonych nowych miejsc pracy (EPC) w podziale na kobiety i mężczyzn dostępne będą dopiero w momencie składania przez beneficjenta wniosku o płatność końcową. Brak przedmiotowych danych na etapie zawierania umowy o dofinansowanie.</t>
  </si>
  <si>
    <t>Komentarz do wskaźnika 6.</t>
  </si>
  <si>
    <t>Komentarz do wskaźnika 1.</t>
  </si>
  <si>
    <t>Wartości wskaźników: Liczba projektów oraz liczba wspartych przedsiębiorstw w bieżącym okresie są niższe niż w 2014 r. ze względu na aktualizację danych (pomniejszenie o liczbę projektów zakończonych, lecz rozwiązanych).</t>
  </si>
  <si>
    <t>Komentarz do wskaźnika nr 7</t>
  </si>
  <si>
    <t>Wartość wskaźnika w znacznej części przedstawiona na podstawie ankiet pozyskanych od beneficjentów listopadzie 2016r.</t>
  </si>
  <si>
    <r>
      <t xml:space="preserve">684                                                                                                                                                                                                       
</t>
    </r>
    <r>
      <rPr>
        <i/>
        <sz val="10"/>
        <color indexed="8"/>
        <rFont val="Times New Roman"/>
        <family val="1"/>
        <charset val="238"/>
      </rPr>
      <t>Wskaźnik kontekstowy-podmioty gospodarki narodowej zarejestrowane w rejestrze REGON na 10 tys. ludności w tym MSP. Rocznik Statystyczny Województw 2006 wg. załącznika do RPO WSL</t>
    </r>
  </si>
  <si>
    <r>
      <t xml:space="preserve">698                                                                                                                                                                                                         
</t>
    </r>
    <r>
      <rPr>
        <i/>
        <sz val="10"/>
        <color indexed="8"/>
        <rFont val="Times New Roman"/>
        <family val="1"/>
        <charset val="238"/>
      </rPr>
      <t>Wskaźnik kontekstowy – Podmioty gosp. narodowej zarejestrowane w rejestrze REGON na 10 tys. ludności w tym MSP. Rocznik Statystyczny Województw 2006 wg. załącznika do RPO WSL</t>
    </r>
  </si>
  <si>
    <r>
      <t xml:space="preserve">0,34                                                                                                                                                                                               
</t>
    </r>
    <r>
      <rPr>
        <i/>
        <sz val="10"/>
        <color indexed="8"/>
        <rFont val="Times New Roman"/>
        <family val="1"/>
        <charset val="238"/>
      </rPr>
      <t>Wskaźnik kontekstowy - Nakłady na działalność badawczo – rozwojową (ceny bieżące) w relacji do PKB Rocznik Statystyczny Województw 2005 wg. załącznika do RPO WSL</t>
    </r>
  </si>
  <si>
    <r>
      <t xml:space="preserve">1505
</t>
    </r>
    <r>
      <rPr>
        <i/>
        <sz val="10"/>
        <color indexed="8"/>
        <rFont val="Times New Roman"/>
        <family val="1"/>
        <charset val="238"/>
      </rPr>
      <t>Wskaźnik kontekstowy - Pracujący ogółem w tym w sektorze prywatnym, w MSP- Rocznik Statystyczny 2006 wg. załącznika do RPO WSL</t>
    </r>
  </si>
  <si>
    <r>
      <t xml:space="preserve">41,7
</t>
    </r>
    <r>
      <rPr>
        <i/>
        <sz val="10"/>
        <rFont val="Times New Roman"/>
        <family val="1"/>
        <charset val="238"/>
      </rPr>
      <t xml:space="preserve">Wskaźnik kontekstowy-Gospodarstwa domowe wyposażone w komputer osobisty z dostępem do Internetu - Rocznik Statystyczny  Województw 2006 </t>
    </r>
    <r>
      <rPr>
        <sz val="10"/>
        <rFont val="Times New Roman"/>
        <family val="1"/>
        <charset val="238"/>
      </rPr>
      <t>wg. załącznika do RPO WSL</t>
    </r>
  </si>
  <si>
    <r>
      <t xml:space="preserve">812,3
</t>
    </r>
    <r>
      <rPr>
        <i/>
        <sz val="10"/>
        <color indexed="8"/>
        <rFont val="Times New Roman"/>
        <family val="1"/>
        <charset val="238"/>
      </rPr>
      <t>Wskaźnik kontekstowy udzielone noclegi w turystycznych obiektach zbiorowego zakwaterowania na 1000 mieszkańców w tym turystom zagranicznym- Rocznik Statystyczny Województw 2006 wg. załącznika do RPO WSL</t>
    </r>
  </si>
  <si>
    <r>
      <t xml:space="preserve">5090,6
</t>
    </r>
    <r>
      <rPr>
        <i/>
        <sz val="10"/>
        <color indexed="8"/>
        <rFont val="Times New Roman"/>
        <family val="1"/>
        <charset val="238"/>
      </rPr>
      <t>Wskaźnik kontekstowy - Liczba osób korzystających z obiektów kultury w tym: kina, teatry i instytucje muzyczne, muzea - Rocznik Statystyczny Województw 2006 wg. załącznika do RPO WSL</t>
    </r>
  </si>
  <si>
    <r>
      <t xml:space="preserve">3126,2
</t>
    </r>
    <r>
      <rPr>
        <i/>
        <sz val="10"/>
        <color indexed="8"/>
        <rFont val="Times New Roman"/>
        <family val="1"/>
        <charset val="238"/>
      </rPr>
      <t>Wskaźnik kontekstowy - Ludność korzystająca z kanalizacji w tym na wsi. Rocznik Statystyczny Województw 2006 wg. załącznika do RPO WSL</t>
    </r>
  </si>
  <si>
    <r>
      <t xml:space="preserve">4361,3
</t>
    </r>
    <r>
      <rPr>
        <i/>
        <sz val="10"/>
        <color indexed="8"/>
        <rFont val="Times New Roman"/>
        <family val="1"/>
        <charset val="238"/>
      </rPr>
      <t>Wskaźnik kontekstowy - Ludność korzystająca z wodociągów w tym na wsi. Rocznik Statystyczny Województw 2006 wg. załącznika do RPO WSL</t>
    </r>
  </si>
  <si>
    <t>*IZ RPO WSL nie dysponuje dokładnymi danymi dot. utworzonych miejsca pracy w podziale na płeć</t>
  </si>
  <si>
    <t>*IZ RPO WSL nie dysponuje dokładnymi danymi dot. utworzonych miejsca pracy w podziale na płeć.</t>
  </si>
  <si>
    <t xml:space="preserve">*IZ RPO WSL nie dysponuje dokładnymi danymi dot. utworzonych miejsca pracy w podziale na płeć.
</t>
  </si>
  <si>
    <t>Priorytet VI. Zrównoważony rozwój miast</t>
  </si>
  <si>
    <t>Liczba projektów
zapewniających
zrównoważony rozwój
oraz poprawiających
atrakcyjność miast</t>
  </si>
  <si>
    <t>Liczba projektów promujących biznes, przedsiębiorczość i nowe
technologie</t>
  </si>
  <si>
    <t>Liczba imprez organizowanych z wykorzystaniem infrastruktury objętej wsparciem w ramach priorytetu</t>
  </si>
  <si>
    <t xml:space="preserve">Liczba osób korzystających z infrastruktury objętej wsparciem </t>
  </si>
  <si>
    <t>P.61.1.2</t>
  </si>
  <si>
    <t>Powierzchnia terenów
zrewitalizowanych w
wyniku realizacji
projektów</t>
  </si>
  <si>
    <t xml:space="preserve">Liczba utworzonych
przedsiębiorstw </t>
  </si>
  <si>
    <t>Priorytet VII. Transport</t>
  </si>
  <si>
    <t>Liczba projektów z zakresu transportu</t>
  </si>
  <si>
    <t>Liczba projektów dotyczących naprawy
podstawowej infrastruktury uszkodzonej
w wyniku powodzi</t>
  </si>
  <si>
    <t>P.23.1.1
P.23.1.2
P.23.1.3</t>
  </si>
  <si>
    <t>Długość nowych dróg, w
tym:</t>
  </si>
  <si>
    <t>19067                                                                                                                                                                                             
Wskaźnik kontekstowy - Długość dróg wojewódzkich, gminnych, powiatowych. Rocznik Statystyczny Województw 2006 wg. załącznika do RPO WSL</t>
  </si>
  <si>
    <t>P.23.1.1</t>
  </si>
  <si>
    <t>drogi regionalne</t>
  </si>
  <si>
    <t>P.23.1.2, 
P.23.1.3</t>
  </si>
  <si>
    <t>drogi lokalne, w tym:</t>
  </si>
  <si>
    <t>4.2.1</t>
  </si>
  <si>
    <t>na obszarach wiejskich</t>
  </si>
  <si>
    <t>P.23.2.1,
P.22.2.1,
P.23.2.2,
P.23.2.3</t>
  </si>
  <si>
    <t>Długość zrekonstruowanych dróg,
w tym:</t>
  </si>
  <si>
    <t>P.23.2.1,
P.22.2.1</t>
  </si>
  <si>
    <t>Komentarz do wskaźnika nr 5.1</t>
  </si>
  <si>
    <t>W realizację wslaźnika wliczono 1,38 km wskaźnika Długość przebudowanych dróg krajowych z wniosku o płatność końcową o sygnaturze w KSI (SIMIK 07-13) nr RPSL.07.01.01-00-001/08-13.</t>
  </si>
  <si>
    <t>P.23.2.2,
P.23.2.3</t>
  </si>
  <si>
    <t>5.2.1</t>
  </si>
  <si>
    <t>P.16.1.2</t>
  </si>
  <si>
    <t>Długość
zrekonstruowanych linii
kolejowych</t>
  </si>
  <si>
    <t>P.25.2.1</t>
  </si>
  <si>
    <t>Liczba zakupionego taboru komunikacji miejskiej</t>
  </si>
  <si>
    <t>P.25.2.2</t>
  </si>
  <si>
    <t>Liczba miejsc w zakupionym taborze komunikacji miejskiej</t>
  </si>
  <si>
    <t>Liczba zakupionego taboru kolejowego</t>
  </si>
  <si>
    <t>P.18.1.3</t>
  </si>
  <si>
    <t>Liczba miejsc w zakupionym taborze kolejowym</t>
  </si>
  <si>
    <t>R.23.1.1,
R.23.2.1,
R.23.3.1,
R.23.1.2,
R.23.2.2,
R.23.3.2</t>
  </si>
  <si>
    <t>Oszczędność czasu na nowych i zrekonstruowanych
drogach w przewozach pasażerskich i towarowych</t>
  </si>
  <si>
    <t>mln. PLN</t>
  </si>
  <si>
    <t>11'</t>
  </si>
  <si>
    <t>Oszczędność czasu na nowych i zrekonstruowanych drogach w przewozach pasażerskich i towarowych</t>
  </si>
  <si>
    <t>Euro/rok</t>
  </si>
  <si>
    <t>Komentarz do wskaźnika 11'</t>
  </si>
  <si>
    <t xml:space="preserve">R.16.1.1
R.16.1.2
</t>
  </si>
  <si>
    <t>Oszczędność czasu na
nowych i
zrekonstruowanych liniach
kolejowych w przewozach
pasażerskich i towarowych</t>
  </si>
  <si>
    <t>12'</t>
  </si>
  <si>
    <t>Oszczędność czasu na nowych i zrekonstruowanych liniach kolejowych w przewozach pasażerskich i towarowych</t>
  </si>
  <si>
    <t>Komentarz do wskaźnika 12'</t>
  </si>
  <si>
    <t>Dodatkowe przewozy
pasażerów komunikacji
miejskiej z
wykorzystaniem taboru
objętego wsparciem</t>
  </si>
  <si>
    <t>Priorytet VIII. Infrastruktura edukacyjna</t>
  </si>
  <si>
    <t>Liczba projektów z zakresu
edukacji, w tym:</t>
  </si>
  <si>
    <t>infrastruktury szkolnictwa wyższego</t>
  </si>
  <si>
    <t>infrastruktury kształcenia ustawicznego i zawodowego</t>
  </si>
  <si>
    <t>Liczba obiektów dydaktycznych objętych wsparciem, w tym:</t>
  </si>
  <si>
    <t>dot. szkolnictwa wyższego</t>
  </si>
  <si>
    <t>dot. kształcenia ustawicznego</t>
  </si>
  <si>
    <t>Liczba projektów dot.
infrastruktury społeczeństwa
informacyjnego</t>
  </si>
  <si>
    <t>Liczba studentów
korzystających ze wspartej
infrastruktury edukacyjnej</t>
  </si>
  <si>
    <t>Liczba uczniów korzystających ze wspartej infrastruktury edukacyjnej</t>
  </si>
  <si>
    <t>Liczba osób korzystających ze wspartej infrastruktury kształcenia ustawicznego</t>
  </si>
  <si>
    <t>Priorytet IX. Zdrowie i rekreacja</t>
  </si>
  <si>
    <t>Liczba projektów z zakresu
ochrony zdrowia, w tym:</t>
  </si>
  <si>
    <t>dotyczących wyłącznie zakupu aparatury i sprzętu
medycznego</t>
  </si>
  <si>
    <t>Liczba ośrodków zdrowia, w których przeprowadzono prace remontowe/ modernizacyjne lub zakupiono/ zmodernizowano sprzęt medyczny</t>
  </si>
  <si>
    <t>Liczba porad udzielonych z wykorzystaniem infrastruktury ochrony zdrowia objętej wsparciem w ramach programu</t>
  </si>
  <si>
    <t>Potencjalna liczba badań specjalistycznych przeprowadzonych z wykorzystaniem infrastruktury ochrony zdrowia objętej wsparciem w ramach programu</t>
  </si>
  <si>
    <t>Liczba osób korzystających z infrastruktury sportowej objętej wsparciem</t>
  </si>
  <si>
    <t>Priorytet X Pomoc techniczna</t>
  </si>
  <si>
    <t>Liczba miejsc pracy sfinansowanych ze środków programu (pomocy technicznej)w tym:</t>
  </si>
  <si>
    <t>Liczba zakupionego sprzętu komputerowego</t>
  </si>
  <si>
    <t>Liczba zleconych ekspertyz, analiz, ocen i ewaluacji dotyczących programów</t>
  </si>
  <si>
    <t>Liczba akcji informacyjnych i promujących program</t>
  </si>
  <si>
    <t>Liczba publikacji promocyjnych i informacyjnych</t>
  </si>
  <si>
    <t>Liczba beneficjentów uczestniczących w szkoleniach, seminariach, konferencjach, spotkaniach informacyjnych nt. RPO</t>
  </si>
  <si>
    <t>Działanie 6.1. Wzmacnianie regionalnych ośrodków wzrostu</t>
  </si>
  <si>
    <t>Liczba projektów zapewniających zrównoważony rozwój oraz poprawiających atrakcyjność miast</t>
  </si>
  <si>
    <t>Liczba projektów promujących biznes, przedsiębiorczość i nowe technologie</t>
  </si>
  <si>
    <t>Liczba osób korzystających z infrastruktury objętej wsparciem</t>
  </si>
  <si>
    <t>Powierzchnia terenów zrewitalizowanych w wyniku realizacji projektów</t>
  </si>
  <si>
    <t>Komentarz do wskaźnika 6, 6.1 i 6.2:</t>
  </si>
  <si>
    <t>*Liczba bezpośrednio utworzonych nowych miejsc pracy (EPC): realizacja nie może być podawana zgodnie z odpowiednim wskaźnikiem kluczowym KSI Przewidywana całkowita liczba bezpośrednio utworzonych nowych etatów w związku z brakiem możliwości uzyskania danych w podziale na kobiety, mężczyzn, obowiązek obliczenia, których podwskaźników wynika z zapisów RPO WSL. Wygenerowanie danych dla ww. podwskaźników umożliwia jedynie Lokalny System Informatyczny RPO WSL, stąd bazowanie na danych z tego systemu przy sprawozdawaniu wskaźnika dot. nowych miejsc pracy.</t>
  </si>
  <si>
    <t>Działanie 6.2. Rewitalizacja obszarów zdegradowanych</t>
  </si>
  <si>
    <t>Poddziałanie 6.2.1  Rewitalizacja – duże miasta</t>
  </si>
  <si>
    <t>Liczba utworzonych przedsiębiorstw</t>
  </si>
  <si>
    <t>Komentarz do wskaźnika 8, 8.1 i 8.2:</t>
  </si>
  <si>
    <t xml:space="preserve">*Liczba bezpośrednio utworzonych nowych miejsc pracy (EPC): realizacja nie może być podawana zgodnie z odpowiednim wskaźnikiem kluczowym KSI Przewidywana całkowita liczba bezpośrednio utworzonych nowych etatów w związku z brakiem możliwości uzyskania danych w podziale na kobiety, mężczyzn, obowiązek obliczenia, których podwskaźników wynika z zapisów RPO WSL. Wygenerowanie danych dla ww. podwskaźników umożliwia jedynie Lokalny System Informatyczny RPO WSL, stąd bazowanie na danych z tego systemu przy sprawozdawaniu wskaźnika dot. nowych miejsc pracy.
</t>
  </si>
  <si>
    <t>Poddziałanie 6.2.2.  Rewitalizacja – małe miasta</t>
  </si>
  <si>
    <t>Poddziałanie 6.2.3.  Rewitalizacja – JESSICA</t>
  </si>
  <si>
    <t>Działanie 7.1. Modernizacja i rozbudowa sieci drogowej</t>
  </si>
  <si>
    <t>Poddziałanie 7.1.1. Modernizacja i rozbudowa kluczowych elementów sieci drogowej</t>
  </si>
  <si>
    <t>P.23.1.1, P.23.1.2, P.23.1.3</t>
  </si>
  <si>
    <t>Długość nowych dróg, w tym:</t>
  </si>
  <si>
    <t>P.23.1.2, P.23.1.3</t>
  </si>
  <si>
    <t xml:space="preserve">drogi lokalne, w tym: </t>
  </si>
  <si>
    <t>2.2.1</t>
  </si>
  <si>
    <t>Długość zrekonstruowanych dróg, w tym:</t>
  </si>
  <si>
    <t>Komentarz do wskaźnika nr 3.1</t>
  </si>
  <si>
    <t>3.2.1</t>
  </si>
  <si>
    <t xml:space="preserve"> </t>
  </si>
  <si>
    <t>mln PLN</t>
  </si>
  <si>
    <t xml:space="preserve">Poddziałanie 7.1.2. Modernizacja i rozbudowa infrastruktury uzupełniającej kluczową sieć drogową </t>
  </si>
  <si>
    <t>Liczba projektów dotyczących naprawy podstawowej infrastruktury uszkodzonej w wyniku powodzi</t>
  </si>
  <si>
    <t>-</t>
  </si>
  <si>
    <t>3.1.1</t>
  </si>
  <si>
    <t>4.1.1</t>
  </si>
  <si>
    <t xml:space="preserve">Działanie 7.2. Transport publiczny </t>
  </si>
  <si>
    <t>Długość zrekonstruowanych linii kolejowych</t>
  </si>
  <si>
    <t>R.16.1.1, R.16.1.2</t>
  </si>
  <si>
    <t>Dodatkowe przewozy pasażerów komunikacji miejskiej z wykorzystaniem taboru objętego wsparciem</t>
  </si>
  <si>
    <t>Działanie 8.1. Infrastruktura szkolnictwa wyższego</t>
  </si>
  <si>
    <t>Liczba projektów z zakresu edukacji</t>
  </si>
  <si>
    <t>Liczba projektów z zakresu edukacji, w tym infrastruktury szkolnictwa wyższego</t>
  </si>
  <si>
    <t>Liczba obiektów dydaktycznych objętych wsparciem</t>
  </si>
  <si>
    <t>Liczba obiektów dydaktycznych objętych wsparciem dot. szkolnictwa wyższego</t>
  </si>
  <si>
    <t>Liczba studentów korzystających ze wspartej infrastruktury edukacyjnej</t>
  </si>
  <si>
    <t>Działanie 8.2. Infrastruktura placówek oświaty</t>
  </si>
  <si>
    <t>Działanie 8.3. Infrastruktura kształcenia ustawicznego</t>
  </si>
  <si>
    <t>Liczba projektów z zakresu edukacji, w tym infrastruktury kształcenia ustawicznego i zawodowego</t>
  </si>
  <si>
    <t>Szacowana realizacja</t>
  </si>
  <si>
    <t>Liczba obiektów dydaktycznych objętych wsparciem
dot. kształcenia ustawicznego</t>
  </si>
  <si>
    <t>Działanie 9.1. Infrastruktura lecznictwa zamkniętego</t>
  </si>
  <si>
    <t>Liczba projektów z zakresu ochrony zdrowia, w tym:</t>
  </si>
  <si>
    <t>dotyczących wyłącznie zakupu aparatury i sprzętu medyczne</t>
  </si>
  <si>
    <t>Liczba ośrodków zdrowia, w których przeprowadzono prace remontowe / modernizacyjne lub zakupiono/zmodernizowano sprzęt medyczny</t>
  </si>
  <si>
    <t>Działanie 9.2. Infrastruktura lecznictwa otwartego</t>
  </si>
  <si>
    <t>dotyczących wyłącznie zakupu aparatury i sprzętu medycznego</t>
  </si>
  <si>
    <t>Działanie 9.3 Lokalna infrastruktura sportowa</t>
  </si>
  <si>
    <t>Działanie 10.1. Wsparcie procesu zarządzania i wdrażania</t>
  </si>
  <si>
    <t>Liczba miejsc pracy sfinansowanych ze środków programu (pomocy technicznej) w tym:</t>
  </si>
  <si>
    <t>Liczba zleconych ekspertyz, analiz, ocen i ewaluacji dotyczących programu</t>
  </si>
  <si>
    <t>Działanie 10.2. Działania informacyjne i promocyjne</t>
  </si>
  <si>
    <t xml:space="preserve">Liczba akcji informacyjnych i promujących program </t>
  </si>
  <si>
    <t>Dodano wiersz 11' zawierający dane dla wskaźnika Oszczędność czasu na nowych i zrekonstruowanych
drogach w przewozach pasażerskich i towarowych zgodne z danymi wprowadzanymi do SFC2007, to jest jednostką jest euro/rok, a wartości docelowe oraz realizacji wskaźnika przeliczane zostały zgodnie z kursem Euro obowiązjuącym dla sprawozdania 4,4141.</t>
  </si>
  <si>
    <t>Dodano wiersz 12' zawierający dane dla wskaźnika Oszczędność czasu na nowych i zrekonstruowanych liniach kolejowych w przewozach pasażerskich i towarowych zgodne z danymi wprowadzanymi do SFC2007, to jest jednostką jest euro/rok, a wartości docelowe oraz realizacji wskaźnika przeliczane zostały zgodnie z kursem Euro obowiązjuącym dla sprawozdania 4,4141.</t>
  </si>
  <si>
    <t>Załącznik IV do Sprawozdania końcowego z realizacji RPO WSL 2007-2013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</si>
</sst>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37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31"/>
      </patternFill>
    </fill>
    <fill>
      <patternFill patternType="solid">
        <fgColor indexed="44"/>
        <bgColor indexed="2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1">
    <xf numFmtId="0" fontId="0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7" fillId="0" borderId="0"/>
    <xf numFmtId="0" fontId="28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9" fontId="17" fillId="0" borderId="0" applyFont="0" applyFill="0" applyBorder="0" applyAlignment="0" applyProtection="0"/>
  </cellStyleXfs>
  <cellXfs count="258">
    <xf numFmtId="0" fontId="0" fillId="0" borderId="0" xfId="0"/>
    <xf numFmtId="1" fontId="19" fillId="0" borderId="10" xfId="464" applyNumberFormat="1" applyFont="1" applyBorder="1" applyAlignment="1">
      <alignment horizontal="center" vertical="center" wrapText="1"/>
    </xf>
    <xf numFmtId="0" fontId="19" fillId="24" borderId="10" xfId="464" applyFont="1" applyFill="1" applyBorder="1" applyAlignment="1">
      <alignment horizontal="center" vertical="center" wrapText="1"/>
    </xf>
    <xf numFmtId="1" fontId="30" fillId="0" borderId="10" xfId="464" applyNumberFormat="1" applyFont="1" applyBorder="1" applyAlignment="1">
      <alignment horizontal="center" vertical="center"/>
    </xf>
    <xf numFmtId="0" fontId="25" fillId="0" borderId="10" xfId="464" applyFont="1" applyBorder="1" applyAlignment="1">
      <alignment horizontal="center" vertical="center"/>
    </xf>
    <xf numFmtId="0" fontId="25" fillId="25" borderId="10" xfId="464" applyFont="1" applyFill="1" applyBorder="1" applyAlignment="1">
      <alignment horizontal="center" vertical="center"/>
    </xf>
    <xf numFmtId="0" fontId="30" fillId="0" borderId="10" xfId="464" applyFont="1" applyFill="1" applyBorder="1" applyAlignment="1">
      <alignment horizontal="center" vertical="center"/>
    </xf>
    <xf numFmtId="0" fontId="19" fillId="25" borderId="10" xfId="464" applyFont="1" applyFill="1" applyBorder="1" applyAlignment="1">
      <alignment horizontal="center" vertical="center" wrapText="1"/>
    </xf>
    <xf numFmtId="1" fontId="25" fillId="0" borderId="10" xfId="464" applyNumberFormat="1" applyFont="1" applyFill="1" applyBorder="1" applyAlignment="1">
      <alignment horizontal="center" vertical="center"/>
    </xf>
    <xf numFmtId="0" fontId="25" fillId="0" borderId="10" xfId="464" applyFont="1" applyFill="1" applyBorder="1" applyAlignment="1">
      <alignment horizontal="center" vertical="center"/>
    </xf>
    <xf numFmtId="3" fontId="25" fillId="0" borderId="10" xfId="464" applyNumberFormat="1" applyFont="1" applyFill="1" applyBorder="1" applyAlignment="1">
      <alignment horizontal="center" vertical="center"/>
    </xf>
    <xf numFmtId="4" fontId="25" fillId="25" borderId="10" xfId="464" applyNumberFormat="1" applyFont="1" applyFill="1" applyBorder="1" applyAlignment="1">
      <alignment horizontal="center" vertical="center"/>
    </xf>
    <xf numFmtId="2" fontId="25" fillId="25" borderId="10" xfId="464" applyNumberFormat="1" applyFont="1" applyFill="1" applyBorder="1" applyAlignment="1">
      <alignment horizontal="center" vertical="center"/>
    </xf>
    <xf numFmtId="1" fontId="25" fillId="25" borderId="10" xfId="464" applyNumberFormat="1" applyFont="1" applyFill="1" applyBorder="1" applyAlignment="1">
      <alignment horizontal="center" vertical="center"/>
    </xf>
    <xf numFmtId="0" fontId="18" fillId="24" borderId="10" xfId="464" applyFont="1" applyFill="1" applyBorder="1" applyAlignment="1">
      <alignment horizontal="center" vertical="center" wrapText="1"/>
    </xf>
    <xf numFmtId="1" fontId="19" fillId="24" borderId="10" xfId="464" applyNumberFormat="1" applyFont="1" applyFill="1" applyBorder="1" applyAlignment="1">
      <alignment horizontal="center" vertical="center" wrapText="1"/>
    </xf>
    <xf numFmtId="1" fontId="30" fillId="0" borderId="10" xfId="464" applyNumberFormat="1" applyFont="1" applyFill="1" applyBorder="1" applyAlignment="1">
      <alignment horizontal="center" vertical="center"/>
    </xf>
    <xf numFmtId="165" fontId="19" fillId="0" borderId="10" xfId="464" applyNumberFormat="1" applyFont="1" applyBorder="1" applyAlignment="1">
      <alignment horizontal="center" vertical="center" wrapText="1"/>
    </xf>
    <xf numFmtId="164" fontId="19" fillId="24" borderId="10" xfId="464" applyNumberFormat="1" applyFont="1" applyFill="1" applyBorder="1" applyAlignment="1">
      <alignment horizontal="center" vertical="center" wrapText="1"/>
    </xf>
    <xf numFmtId="165" fontId="30" fillId="0" borderId="10" xfId="464" applyNumberFormat="1" applyFont="1" applyBorder="1" applyAlignment="1">
      <alignment horizontal="center" vertical="center"/>
    </xf>
    <xf numFmtId="164" fontId="30" fillId="0" borderId="10" xfId="464" applyNumberFormat="1" applyFont="1" applyBorder="1" applyAlignment="1">
      <alignment horizontal="center" vertical="center"/>
    </xf>
    <xf numFmtId="2" fontId="19" fillId="24" borderId="10" xfId="36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0" fontId="18" fillId="24" borderId="10" xfId="360" applyFont="1" applyFill="1" applyBorder="1" applyAlignment="1">
      <alignment horizontal="center" vertical="center" wrapText="1"/>
    </xf>
    <xf numFmtId="0" fontId="19" fillId="24" borderId="10" xfId="36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2" fontId="30" fillId="0" borderId="10" xfId="464" applyNumberFormat="1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0" fillId="0" borderId="0" xfId="464" applyFont="1" applyBorder="1"/>
    <xf numFmtId="0" fontId="30" fillId="0" borderId="0" xfId="464" applyFont="1" applyBorder="1" applyAlignment="1">
      <alignment horizontal="center" vertical="center"/>
    </xf>
    <xf numFmtId="1" fontId="30" fillId="0" borderId="0" xfId="464" applyNumberFormat="1" applyFont="1" applyBorder="1" applyAlignment="1">
      <alignment horizontal="center" vertical="center"/>
    </xf>
    <xf numFmtId="0" fontId="31" fillId="0" borderId="0" xfId="464" applyFont="1" applyBorder="1"/>
    <xf numFmtId="0" fontId="30" fillId="0" borderId="0" xfId="464" applyFont="1" applyBorder="1" applyAlignment="1">
      <alignment horizontal="left"/>
    </xf>
    <xf numFmtId="10" fontId="30" fillId="0" borderId="10" xfId="464" applyNumberFormat="1" applyFont="1" applyBorder="1" applyAlignment="1">
      <alignment horizontal="center" vertical="center"/>
    </xf>
    <xf numFmtId="9" fontId="19" fillId="0" borderId="10" xfId="464" applyNumberFormat="1" applyFont="1" applyBorder="1" applyAlignment="1">
      <alignment horizontal="center" vertical="center" wrapText="1"/>
    </xf>
    <xf numFmtId="2" fontId="25" fillId="0" borderId="10" xfId="464" applyNumberFormat="1" applyFont="1" applyFill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18" fillId="28" borderId="11" xfId="464" applyFont="1" applyFill="1" applyBorder="1" applyAlignment="1">
      <alignment horizontal="center" vertical="center" wrapText="1"/>
    </xf>
    <xf numFmtId="1" fontId="18" fillId="28" borderId="11" xfId="464" applyNumberFormat="1" applyFont="1" applyFill="1" applyBorder="1" applyAlignment="1">
      <alignment horizontal="center" vertical="center" wrapText="1"/>
    </xf>
    <xf numFmtId="0" fontId="20" fillId="0" borderId="0" xfId="465" applyFont="1" applyAlignment="1">
      <alignment vertical="center"/>
    </xf>
    <xf numFmtId="0" fontId="23" fillId="0" borderId="0" xfId="465" applyFont="1" applyAlignment="1">
      <alignment horizontal="center" vertical="center"/>
    </xf>
    <xf numFmtId="0" fontId="23" fillId="0" borderId="0" xfId="465" applyFont="1" applyBorder="1" applyAlignment="1">
      <alignment horizontal="center" vertical="center"/>
    </xf>
    <xf numFmtId="1" fontId="23" fillId="0" borderId="0" xfId="465" applyNumberFormat="1" applyFont="1" applyAlignment="1">
      <alignment horizontal="center" vertical="center"/>
    </xf>
    <xf numFmtId="0" fontId="23" fillId="0" borderId="0" xfId="465" applyFont="1" applyAlignment="1">
      <alignment vertical="center"/>
    </xf>
    <xf numFmtId="0" fontId="22" fillId="0" borderId="0" xfId="465" applyFont="1" applyAlignment="1">
      <alignment vertical="center"/>
    </xf>
    <xf numFmtId="0" fontId="22" fillId="0" borderId="0" xfId="465" applyFont="1" applyAlignment="1">
      <alignment horizontal="center" vertical="center"/>
    </xf>
    <xf numFmtId="0" fontId="23" fillId="24" borderId="10" xfId="465" applyFont="1" applyFill="1" applyBorder="1" applyAlignment="1">
      <alignment horizontal="center" vertical="center" wrapText="1"/>
    </xf>
    <xf numFmtId="4" fontId="20" fillId="0" borderId="0" xfId="465" applyNumberFormat="1" applyFont="1" applyAlignment="1">
      <alignment vertical="center"/>
    </xf>
    <xf numFmtId="0" fontId="22" fillId="0" borderId="0" xfId="465" applyFont="1" applyBorder="1" applyAlignment="1">
      <alignment horizontal="center" vertical="center"/>
    </xf>
    <xf numFmtId="0" fontId="26" fillId="0" borderId="0" xfId="465" applyFont="1" applyAlignment="1">
      <alignment vertical="center"/>
    </xf>
    <xf numFmtId="0" fontId="30" fillId="34" borderId="10" xfId="464" applyFont="1" applyFill="1" applyBorder="1" applyAlignment="1">
      <alignment horizontal="center" vertical="center"/>
    </xf>
    <xf numFmtId="0" fontId="30" fillId="0" borderId="10" xfId="464" applyFont="1" applyBorder="1" applyAlignment="1">
      <alignment horizontal="center" vertical="center"/>
    </xf>
    <xf numFmtId="1" fontId="19" fillId="24" borderId="10" xfId="360" applyNumberFormat="1" applyFont="1" applyFill="1" applyBorder="1" applyAlignment="1">
      <alignment horizontal="center" vertical="center" wrapText="1"/>
    </xf>
    <xf numFmtId="1" fontId="18" fillId="24" borderId="10" xfId="360" applyNumberFormat="1" applyFont="1" applyFill="1" applyBorder="1" applyAlignment="1">
      <alignment horizontal="center" vertical="center" wrapText="1"/>
    </xf>
    <xf numFmtId="0" fontId="19" fillId="0" borderId="10" xfId="464" applyFont="1" applyBorder="1" applyAlignment="1">
      <alignment horizontal="center" vertical="center" wrapText="1"/>
    </xf>
    <xf numFmtId="0" fontId="19" fillId="24" borderId="10" xfId="465" applyFont="1" applyFill="1" applyBorder="1" applyAlignment="1">
      <alignment horizontal="center" vertical="center" wrapText="1"/>
    </xf>
    <xf numFmtId="0" fontId="19" fillId="0" borderId="10" xfId="360" applyFont="1" applyFill="1" applyBorder="1" applyAlignment="1">
      <alignment horizontal="center" vertical="center" wrapText="1"/>
    </xf>
    <xf numFmtId="10" fontId="30" fillId="0" borderId="10" xfId="464" applyNumberFormat="1" applyFont="1" applyFill="1" applyBorder="1" applyAlignment="1">
      <alignment horizontal="center" vertical="center"/>
    </xf>
    <xf numFmtId="1" fontId="19" fillId="0" borderId="10" xfId="464" applyNumberFormat="1" applyFont="1" applyFill="1" applyBorder="1" applyAlignment="1">
      <alignment horizontal="center" vertical="center" wrapText="1"/>
    </xf>
    <xf numFmtId="0" fontId="19" fillId="0" borderId="10" xfId="464" applyFont="1" applyFill="1" applyBorder="1" applyAlignment="1">
      <alignment horizontal="center" vertical="center" wrapText="1"/>
    </xf>
    <xf numFmtId="9" fontId="19" fillId="0" borderId="10" xfId="464" applyNumberFormat="1" applyFont="1" applyFill="1" applyBorder="1" applyAlignment="1">
      <alignment horizontal="center" vertical="center" wrapText="1"/>
    </xf>
    <xf numFmtId="0" fontId="30" fillId="0" borderId="10" xfId="464" applyFont="1" applyFill="1" applyBorder="1" applyAlignment="1">
      <alignment horizontal="center" vertical="center"/>
    </xf>
    <xf numFmtId="0" fontId="18" fillId="26" borderId="10" xfId="465" applyFont="1" applyFill="1" applyBorder="1" applyAlignment="1">
      <alignment horizontal="center" vertical="center" wrapText="1"/>
    </xf>
    <xf numFmtId="1" fontId="18" fillId="26" borderId="10" xfId="465" applyNumberFormat="1" applyFont="1" applyFill="1" applyBorder="1" applyAlignment="1">
      <alignment horizontal="center" vertical="center" wrapText="1"/>
    </xf>
    <xf numFmtId="0" fontId="18" fillId="24" borderId="10" xfId="465" applyFont="1" applyFill="1" applyBorder="1" applyAlignment="1">
      <alignment horizontal="center" vertical="center" wrapText="1"/>
    </xf>
    <xf numFmtId="1" fontId="19" fillId="24" borderId="10" xfId="465" applyNumberFormat="1" applyFont="1" applyFill="1" applyBorder="1" applyAlignment="1">
      <alignment horizontal="center" vertical="center" wrapText="1"/>
    </xf>
    <xf numFmtId="10" fontId="19" fillId="24" borderId="10" xfId="465" applyNumberFormat="1" applyFont="1" applyFill="1" applyBorder="1" applyAlignment="1">
      <alignment horizontal="center" vertical="center" wrapText="1"/>
    </xf>
    <xf numFmtId="9" fontId="19" fillId="24" borderId="10" xfId="465" applyNumberFormat="1" applyFont="1" applyFill="1" applyBorder="1" applyAlignment="1">
      <alignment horizontal="center" vertical="center" wrapText="1"/>
    </xf>
    <xf numFmtId="0" fontId="19" fillId="27" borderId="10" xfId="465" applyFont="1" applyFill="1" applyBorder="1" applyAlignment="1">
      <alignment horizontal="center" vertical="center" wrapText="1"/>
    </xf>
    <xf numFmtId="0" fontId="19" fillId="0" borderId="10" xfId="465" applyFont="1" applyFill="1" applyBorder="1" applyAlignment="1">
      <alignment horizontal="center" vertical="center" wrapText="1"/>
    </xf>
    <xf numFmtId="2" fontId="19" fillId="24" borderId="10" xfId="465" applyNumberFormat="1" applyFont="1" applyFill="1" applyBorder="1" applyAlignment="1">
      <alignment horizontal="center" vertical="center" wrapText="1"/>
    </xf>
    <xf numFmtId="4" fontId="19" fillId="24" borderId="10" xfId="465" applyNumberFormat="1" applyFont="1" applyFill="1" applyBorder="1" applyAlignment="1">
      <alignment horizontal="center" vertical="center" wrapText="1"/>
    </xf>
    <xf numFmtId="164" fontId="19" fillId="24" borderId="10" xfId="465" applyNumberFormat="1" applyFont="1" applyFill="1" applyBorder="1" applyAlignment="1">
      <alignment horizontal="center" vertical="center" wrapText="1"/>
    </xf>
    <xf numFmtId="165" fontId="19" fillId="24" borderId="10" xfId="465" applyNumberFormat="1" applyFont="1" applyFill="1" applyBorder="1" applyAlignment="1">
      <alignment horizontal="center" vertical="center" wrapText="1"/>
    </xf>
    <xf numFmtId="2" fontId="30" fillId="0" borderId="10" xfId="464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4" fontId="25" fillId="0" borderId="10" xfId="464" applyNumberFormat="1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166" fontId="25" fillId="0" borderId="10" xfId="464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3" fontId="19" fillId="0" borderId="10" xfId="360" applyNumberFormat="1" applyFont="1" applyFill="1" applyBorder="1" applyAlignment="1">
      <alignment horizontal="center" vertical="center" wrapText="1"/>
    </xf>
    <xf numFmtId="4" fontId="30" fillId="0" borderId="10" xfId="0" applyNumberFormat="1" applyFont="1" applyFill="1" applyBorder="1" applyAlignment="1">
      <alignment horizontal="center" vertical="center"/>
    </xf>
    <xf numFmtId="4" fontId="30" fillId="0" borderId="10" xfId="464" applyNumberFormat="1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4" fontId="19" fillId="0" borderId="10" xfId="465" applyNumberFormat="1" applyFont="1" applyFill="1" applyBorder="1" applyAlignment="1">
      <alignment horizontal="center" vertical="center" wrapText="1"/>
    </xf>
    <xf numFmtId="2" fontId="19" fillId="0" borderId="10" xfId="465" applyNumberFormat="1" applyFont="1" applyFill="1" applyBorder="1" applyAlignment="1">
      <alignment horizontal="center" vertical="center" wrapText="1"/>
    </xf>
    <xf numFmtId="10" fontId="19" fillId="0" borderId="10" xfId="465" applyNumberFormat="1" applyFont="1" applyFill="1" applyBorder="1" applyAlignment="1">
      <alignment horizontal="center" vertical="center" wrapText="1"/>
    </xf>
    <xf numFmtId="1" fontId="19" fillId="0" borderId="10" xfId="465" applyNumberFormat="1" applyFont="1" applyFill="1" applyBorder="1" applyAlignment="1">
      <alignment horizontal="center" vertical="center" wrapText="1"/>
    </xf>
    <xf numFmtId="9" fontId="19" fillId="0" borderId="10" xfId="465" applyNumberFormat="1" applyFont="1" applyFill="1" applyBorder="1" applyAlignment="1">
      <alignment horizontal="center" vertical="center" wrapText="1"/>
    </xf>
    <xf numFmtId="0" fontId="19" fillId="0" borderId="10" xfId="465" applyFont="1" applyFill="1" applyBorder="1" applyAlignment="1">
      <alignment horizontal="center" vertical="center"/>
    </xf>
    <xf numFmtId="3" fontId="19" fillId="0" borderId="10" xfId="465" applyNumberFormat="1" applyFont="1" applyFill="1" applyBorder="1" applyAlignment="1">
      <alignment horizontal="center" vertical="center" wrapText="1"/>
    </xf>
    <xf numFmtId="0" fontId="19" fillId="0" borderId="10" xfId="465" applyNumberFormat="1" applyFont="1" applyFill="1" applyBorder="1" applyAlignment="1">
      <alignment horizontal="center" vertical="center" wrapText="1"/>
    </xf>
    <xf numFmtId="20" fontId="20" fillId="0" borderId="0" xfId="465" applyNumberFormat="1" applyFont="1" applyAlignment="1">
      <alignment vertical="center"/>
    </xf>
    <xf numFmtId="9" fontId="20" fillId="0" borderId="0" xfId="570" applyFont="1" applyAlignment="1">
      <alignment vertical="center"/>
    </xf>
    <xf numFmtId="9" fontId="20" fillId="0" borderId="0" xfId="465" applyNumberFormat="1" applyFont="1" applyAlignment="1">
      <alignment vertical="center"/>
    </xf>
    <xf numFmtId="0" fontId="19" fillId="24" borderId="10" xfId="360" applyFont="1" applyFill="1" applyBorder="1" applyAlignment="1">
      <alignment horizontal="center" vertical="center" wrapText="1"/>
    </xf>
    <xf numFmtId="0" fontId="30" fillId="0" borderId="10" xfId="464" applyFont="1" applyBorder="1" applyAlignment="1">
      <alignment horizontal="center" vertical="center"/>
    </xf>
    <xf numFmtId="0" fontId="19" fillId="0" borderId="10" xfId="464" applyFont="1" applyBorder="1" applyAlignment="1">
      <alignment horizontal="center" vertical="center" wrapText="1"/>
    </xf>
    <xf numFmtId="0" fontId="22" fillId="24" borderId="10" xfId="459" applyFont="1" applyFill="1" applyBorder="1" applyAlignment="1">
      <alignment horizontal="center" vertical="center" wrapText="1"/>
    </xf>
    <xf numFmtId="0" fontId="23" fillId="24" borderId="10" xfId="459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10" fontId="23" fillId="24" borderId="10" xfId="0" applyNumberFormat="1" applyFont="1" applyFill="1" applyBorder="1" applyAlignment="1">
      <alignment horizontal="center" vertical="center" wrapText="1"/>
    </xf>
    <xf numFmtId="9" fontId="23" fillId="24" borderId="10" xfId="0" applyNumberFormat="1" applyFont="1" applyFill="1" applyBorder="1" applyAlignment="1">
      <alignment horizontal="center" vertical="center" wrapText="1"/>
    </xf>
    <xf numFmtId="2" fontId="23" fillId="24" borderId="10" xfId="464" applyNumberFormat="1" applyFont="1" applyFill="1" applyBorder="1" applyAlignment="1">
      <alignment horizontal="center" vertical="center" wrapText="1"/>
    </xf>
    <xf numFmtId="2" fontId="23" fillId="24" borderId="10" xfId="459" applyNumberFormat="1" applyFont="1" applyFill="1" applyBorder="1" applyAlignment="1">
      <alignment horizontal="center" vertical="center" wrapText="1"/>
    </xf>
    <xf numFmtId="2" fontId="23" fillId="24" borderId="10" xfId="0" applyNumberFormat="1" applyFont="1" applyFill="1" applyBorder="1" applyAlignment="1">
      <alignment horizontal="center" vertical="center" wrapText="1"/>
    </xf>
    <xf numFmtId="0" fontId="23" fillId="0" borderId="10" xfId="459" applyFont="1" applyFill="1" applyBorder="1" applyAlignment="1">
      <alignment horizontal="center" vertical="center" wrapText="1"/>
    </xf>
    <xf numFmtId="1" fontId="23" fillId="24" borderId="10" xfId="0" applyNumberFormat="1" applyFont="1" applyFill="1" applyBorder="1" applyAlignment="1">
      <alignment horizontal="center" vertical="center" wrapText="1"/>
    </xf>
    <xf numFmtId="2" fontId="36" fillId="24" borderId="10" xfId="459" applyNumberFormat="1" applyFont="1" applyFill="1" applyBorder="1" applyAlignment="1">
      <alignment horizontal="center" vertical="center"/>
    </xf>
    <xf numFmtId="1" fontId="23" fillId="24" borderId="10" xfId="464" applyNumberFormat="1" applyFont="1" applyFill="1" applyBorder="1" applyAlignment="1">
      <alignment horizontal="center" vertical="center" wrapText="1"/>
    </xf>
    <xf numFmtId="4" fontId="23" fillId="24" borderId="10" xfId="459" applyNumberFormat="1" applyFont="1" applyFill="1" applyBorder="1" applyAlignment="1">
      <alignment horizontal="center" vertical="center" wrapText="1"/>
    </xf>
    <xf numFmtId="165" fontId="23" fillId="24" borderId="10" xfId="459" applyNumberFormat="1" applyFont="1" applyFill="1" applyBorder="1" applyAlignment="1">
      <alignment horizontal="center" vertical="center" wrapText="1"/>
    </xf>
    <xf numFmtId="165" fontId="23" fillId="24" borderId="10" xfId="464" applyNumberFormat="1" applyFont="1" applyFill="1" applyBorder="1" applyAlignment="1">
      <alignment horizontal="center" vertical="center" wrapText="1"/>
    </xf>
    <xf numFmtId="167" fontId="23" fillId="24" borderId="10" xfId="464" applyNumberFormat="1" applyFont="1" applyFill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5" fontId="30" fillId="0" borderId="10" xfId="0" applyNumberFormat="1" applyFont="1" applyBorder="1" applyAlignment="1">
      <alignment horizontal="center" vertical="center"/>
    </xf>
    <xf numFmtId="0" fontId="30" fillId="0" borderId="10" xfId="465" applyFont="1" applyBorder="1" applyAlignment="1">
      <alignment horizontal="center" vertical="center"/>
    </xf>
    <xf numFmtId="2" fontId="30" fillId="0" borderId="10" xfId="465" applyNumberFormat="1" applyFont="1" applyBorder="1" applyAlignment="1">
      <alignment horizontal="center" vertical="center"/>
    </xf>
    <xf numFmtId="1" fontId="30" fillId="0" borderId="10" xfId="465" applyNumberFormat="1" applyFont="1" applyBorder="1" applyAlignment="1">
      <alignment horizontal="center" vertical="center"/>
    </xf>
    <xf numFmtId="0" fontId="23" fillId="27" borderId="10" xfId="0" applyFont="1" applyFill="1" applyBorder="1" applyAlignment="1">
      <alignment horizontal="center" vertical="center" wrapText="1"/>
    </xf>
    <xf numFmtId="0" fontId="19" fillId="25" borderId="10" xfId="465" applyFont="1" applyFill="1" applyBorder="1" applyAlignment="1">
      <alignment horizontal="center" vertical="center" wrapText="1"/>
    </xf>
    <xf numFmtId="0" fontId="24" fillId="0" borderId="16" xfId="465" applyFont="1" applyBorder="1" applyAlignment="1">
      <alignment horizontal="right" vertical="center"/>
    </xf>
    <xf numFmtId="0" fontId="18" fillId="25" borderId="10" xfId="465" applyFont="1" applyFill="1" applyBorder="1" applyAlignment="1">
      <alignment horizontal="left" vertical="center" wrapText="1"/>
    </xf>
    <xf numFmtId="0" fontId="19" fillId="0" borderId="10" xfId="465" applyFont="1" applyBorder="1" applyAlignment="1">
      <alignment horizontal="center" vertical="center" wrapText="1"/>
    </xf>
    <xf numFmtId="0" fontId="18" fillId="0" borderId="10" xfId="465" applyFont="1" applyBorder="1" applyAlignment="1">
      <alignment horizontal="center" vertical="center" wrapText="1"/>
    </xf>
    <xf numFmtId="1" fontId="19" fillId="24" borderId="12" xfId="465" applyNumberFormat="1" applyFont="1" applyFill="1" applyBorder="1" applyAlignment="1">
      <alignment horizontal="center" vertical="center" wrapText="1"/>
    </xf>
    <xf numFmtId="1" fontId="19" fillId="24" borderId="13" xfId="465" applyNumberFormat="1" applyFont="1" applyFill="1" applyBorder="1" applyAlignment="1">
      <alignment horizontal="center" vertical="center" wrapText="1"/>
    </xf>
    <xf numFmtId="1" fontId="19" fillId="24" borderId="14" xfId="465" applyNumberFormat="1" applyFont="1" applyFill="1" applyBorder="1" applyAlignment="1">
      <alignment horizontal="center" vertical="center" wrapText="1"/>
    </xf>
    <xf numFmtId="0" fontId="19" fillId="27" borderId="12" xfId="465" applyFont="1" applyFill="1" applyBorder="1" applyAlignment="1">
      <alignment horizontal="center" vertical="center" wrapText="1"/>
    </xf>
    <xf numFmtId="0" fontId="19" fillId="27" borderId="13" xfId="465" applyFont="1" applyFill="1" applyBorder="1" applyAlignment="1">
      <alignment horizontal="center" vertical="center" wrapText="1"/>
    </xf>
    <xf numFmtId="0" fontId="19" fillId="27" borderId="14" xfId="465" applyFont="1" applyFill="1" applyBorder="1" applyAlignment="1">
      <alignment horizontal="center" vertical="center" wrapText="1"/>
    </xf>
    <xf numFmtId="0" fontId="18" fillId="28" borderId="10" xfId="465" applyFont="1" applyFill="1" applyBorder="1" applyAlignment="1">
      <alignment horizontal="left" vertical="center" wrapText="1"/>
    </xf>
    <xf numFmtId="0" fontId="18" fillId="35" borderId="10" xfId="465" applyFont="1" applyFill="1" applyBorder="1" applyAlignment="1">
      <alignment horizontal="center" vertical="center" wrapText="1"/>
    </xf>
    <xf numFmtId="0" fontId="18" fillId="28" borderId="10" xfId="465" applyFont="1" applyFill="1" applyBorder="1" applyAlignment="1">
      <alignment horizontal="center" vertical="center" wrapText="1"/>
    </xf>
    <xf numFmtId="1" fontId="19" fillId="0" borderId="12" xfId="465" applyNumberFormat="1" applyFont="1" applyFill="1" applyBorder="1" applyAlignment="1">
      <alignment horizontal="center" vertical="center" wrapText="1"/>
    </xf>
    <xf numFmtId="1" fontId="19" fillId="0" borderId="13" xfId="465" applyNumberFormat="1" applyFont="1" applyFill="1" applyBorder="1" applyAlignment="1">
      <alignment horizontal="center" vertical="center" wrapText="1"/>
    </xf>
    <xf numFmtId="1" fontId="19" fillId="0" borderId="14" xfId="465" applyNumberFormat="1" applyFont="1" applyFill="1" applyBorder="1" applyAlignment="1">
      <alignment horizontal="center" vertical="center" wrapText="1"/>
    </xf>
    <xf numFmtId="0" fontId="18" fillId="29" borderId="10" xfId="465" applyFont="1" applyFill="1" applyBorder="1" applyAlignment="1">
      <alignment horizontal="center" vertical="center" wrapText="1"/>
    </xf>
    <xf numFmtId="0" fontId="18" fillId="0" borderId="10" xfId="465" applyFont="1" applyFill="1" applyBorder="1" applyAlignment="1">
      <alignment horizontal="left" vertical="center" wrapText="1"/>
    </xf>
    <xf numFmtId="0" fontId="18" fillId="0" borderId="10" xfId="465" applyFont="1" applyBorder="1" applyAlignment="1">
      <alignment horizontal="left" vertical="center" wrapText="1"/>
    </xf>
    <xf numFmtId="0" fontId="18" fillId="28" borderId="12" xfId="465" applyFont="1" applyFill="1" applyBorder="1" applyAlignment="1">
      <alignment horizontal="center" vertical="center" wrapText="1"/>
    </xf>
    <xf numFmtId="0" fontId="18" fillId="28" borderId="13" xfId="465" applyFont="1" applyFill="1" applyBorder="1" applyAlignment="1">
      <alignment horizontal="center" vertical="center" wrapText="1"/>
    </xf>
    <xf numFmtId="0" fontId="18" fillId="28" borderId="14" xfId="465" applyFont="1" applyFill="1" applyBorder="1" applyAlignment="1">
      <alignment horizontal="center" vertical="center" wrapText="1"/>
    </xf>
    <xf numFmtId="0" fontId="24" fillId="24" borderId="12" xfId="465" applyFont="1" applyFill="1" applyBorder="1" applyAlignment="1">
      <alignment horizontal="left" vertical="center" wrapText="1"/>
    </xf>
    <xf numFmtId="0" fontId="24" fillId="24" borderId="13" xfId="465" applyFont="1" applyFill="1" applyBorder="1" applyAlignment="1">
      <alignment horizontal="left" vertical="center" wrapText="1"/>
    </xf>
    <xf numFmtId="0" fontId="24" fillId="24" borderId="14" xfId="465" applyFont="1" applyFill="1" applyBorder="1" applyAlignment="1">
      <alignment horizontal="left" vertical="center" wrapText="1"/>
    </xf>
    <xf numFmtId="0" fontId="19" fillId="0" borderId="10" xfId="465" applyFont="1" applyBorder="1" applyAlignment="1">
      <alignment vertical="center"/>
    </xf>
    <xf numFmtId="0" fontId="24" fillId="24" borderId="18" xfId="459" applyFont="1" applyFill="1" applyBorder="1" applyAlignment="1">
      <alignment horizontal="left" vertical="center" wrapText="1"/>
    </xf>
    <xf numFmtId="0" fontId="18" fillId="0" borderId="0" xfId="465" applyFont="1" applyBorder="1" applyAlignment="1">
      <alignment horizontal="center" vertical="center"/>
    </xf>
    <xf numFmtId="0" fontId="21" fillId="0" borderId="0" xfId="465" applyFont="1" applyBorder="1" applyAlignment="1">
      <alignment horizontal="center" vertical="center"/>
    </xf>
    <xf numFmtId="0" fontId="19" fillId="0" borderId="12" xfId="465" applyFont="1" applyFill="1" applyBorder="1" applyAlignment="1">
      <alignment horizontal="center" vertical="center" wrapText="1"/>
    </xf>
    <xf numFmtId="0" fontId="19" fillId="0" borderId="13" xfId="465" applyFont="1" applyFill="1" applyBorder="1" applyAlignment="1">
      <alignment horizontal="center" vertical="center" wrapText="1"/>
    </xf>
    <xf numFmtId="0" fontId="19" fillId="0" borderId="14" xfId="465" applyFont="1" applyFill="1" applyBorder="1" applyAlignment="1">
      <alignment horizontal="center" vertical="center" wrapText="1"/>
    </xf>
    <xf numFmtId="0" fontId="24" fillId="24" borderId="10" xfId="465" applyFont="1" applyFill="1" applyBorder="1" applyAlignment="1">
      <alignment horizontal="left" vertical="center" wrapText="1"/>
    </xf>
    <xf numFmtId="0" fontId="18" fillId="30" borderId="10" xfId="465" applyFont="1" applyFill="1" applyBorder="1" applyAlignment="1">
      <alignment horizontal="left" vertical="center" wrapText="1"/>
    </xf>
    <xf numFmtId="0" fontId="24" fillId="24" borderId="19" xfId="459" applyFont="1" applyFill="1" applyBorder="1" applyAlignment="1">
      <alignment horizontal="left" vertical="center" wrapText="1"/>
    </xf>
    <xf numFmtId="0" fontId="24" fillId="24" borderId="20" xfId="459" applyFont="1" applyFill="1" applyBorder="1" applyAlignment="1">
      <alignment horizontal="left" vertical="center" wrapText="1"/>
    </xf>
    <xf numFmtId="0" fontId="24" fillId="24" borderId="21" xfId="459" applyFont="1" applyFill="1" applyBorder="1" applyAlignment="1">
      <alignment horizontal="left" vertical="center" wrapText="1"/>
    </xf>
    <xf numFmtId="0" fontId="24" fillId="0" borderId="19" xfId="459" applyFont="1" applyFill="1" applyBorder="1" applyAlignment="1">
      <alignment vertical="center" wrapText="1"/>
    </xf>
    <xf numFmtId="0" fontId="24" fillId="0" borderId="20" xfId="459" applyFont="1" applyFill="1" applyBorder="1" applyAlignment="1">
      <alignment vertical="center" wrapText="1"/>
    </xf>
    <xf numFmtId="0" fontId="24" fillId="0" borderId="21" xfId="459" applyFont="1" applyFill="1" applyBorder="1" applyAlignment="1">
      <alignment vertical="center" wrapText="1"/>
    </xf>
    <xf numFmtId="0" fontId="25" fillId="24" borderId="12" xfId="465" applyFont="1" applyFill="1" applyBorder="1" applyAlignment="1">
      <alignment horizontal="center" vertical="center" wrapText="1"/>
    </xf>
    <xf numFmtId="0" fontId="25" fillId="24" borderId="13" xfId="465" applyFont="1" applyFill="1" applyBorder="1" applyAlignment="1">
      <alignment horizontal="center" vertical="center" wrapText="1"/>
    </xf>
    <xf numFmtId="0" fontId="25" fillId="24" borderId="14" xfId="465" applyFont="1" applyFill="1" applyBorder="1" applyAlignment="1">
      <alignment horizontal="center" vertical="center" wrapText="1"/>
    </xf>
    <xf numFmtId="0" fontId="19" fillId="24" borderId="10" xfId="360" applyFont="1" applyFill="1" applyBorder="1" applyAlignment="1">
      <alignment horizontal="center" vertical="center" wrapText="1"/>
    </xf>
    <xf numFmtId="0" fontId="18" fillId="36" borderId="10" xfId="465" applyFont="1" applyFill="1" applyBorder="1" applyAlignment="1">
      <alignment horizontal="center" vertical="center" wrapText="1"/>
    </xf>
    <xf numFmtId="0" fontId="22" fillId="29" borderId="10" xfId="0" applyFont="1" applyFill="1" applyBorder="1" applyAlignment="1">
      <alignment horizontal="center" vertical="center" wrapText="1"/>
    </xf>
    <xf numFmtId="0" fontId="22" fillId="28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0" xfId="459" applyFont="1" applyBorder="1" applyAlignment="1">
      <alignment horizontal="center" vertical="center" wrapText="1"/>
    </xf>
    <xf numFmtId="0" fontId="22" fillId="28" borderId="10" xfId="0" applyFont="1" applyFill="1" applyBorder="1" applyAlignment="1">
      <alignment horizontal="left" vertical="center" wrapText="1"/>
    </xf>
    <xf numFmtId="0" fontId="23" fillId="24" borderId="12" xfId="459" applyFont="1" applyFill="1" applyBorder="1" applyAlignment="1">
      <alignment horizontal="center" vertical="center" wrapText="1"/>
    </xf>
    <xf numFmtId="0" fontId="23" fillId="24" borderId="13" xfId="459" applyFont="1" applyFill="1" applyBorder="1" applyAlignment="1">
      <alignment horizontal="center" vertical="center" wrapText="1"/>
    </xf>
    <xf numFmtId="0" fontId="23" fillId="24" borderId="14" xfId="459" applyFont="1" applyFill="1" applyBorder="1" applyAlignment="1">
      <alignment horizontal="center" vertical="center" wrapText="1"/>
    </xf>
    <xf numFmtId="0" fontId="19" fillId="0" borderId="10" xfId="459" applyFont="1" applyBorder="1" applyAlignment="1">
      <alignment horizontal="center" vertical="center"/>
    </xf>
    <xf numFmtId="0" fontId="22" fillId="28" borderId="12" xfId="0" applyFont="1" applyFill="1" applyBorder="1" applyAlignment="1">
      <alignment horizontal="center" vertical="center" wrapText="1"/>
    </xf>
    <xf numFmtId="0" fontId="22" fillId="28" borderId="13" xfId="0" applyFont="1" applyFill="1" applyBorder="1" applyAlignment="1">
      <alignment horizontal="center" vertical="center" wrapText="1"/>
    </xf>
    <xf numFmtId="0" fontId="22" fillId="28" borderId="14" xfId="0" applyFont="1" applyFill="1" applyBorder="1" applyAlignment="1">
      <alignment horizontal="center" vertical="center" wrapText="1"/>
    </xf>
    <xf numFmtId="0" fontId="22" fillId="0" borderId="10" xfId="459" applyFont="1" applyBorder="1" applyAlignment="1">
      <alignment vertical="center" wrapText="1"/>
    </xf>
    <xf numFmtId="0" fontId="35" fillId="24" borderId="12" xfId="0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horizontal="center" vertical="center" wrapText="1"/>
    </xf>
    <xf numFmtId="0" fontId="35" fillId="24" borderId="14" xfId="0" applyFont="1" applyFill="1" applyBorder="1" applyAlignment="1">
      <alignment horizontal="center" vertical="center" wrapText="1"/>
    </xf>
    <xf numFmtId="0" fontId="22" fillId="0" borderId="10" xfId="459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24" borderId="10" xfId="459" applyFont="1" applyFill="1" applyBorder="1" applyAlignment="1">
      <alignment horizontal="left" vertical="center" wrapText="1"/>
    </xf>
    <xf numFmtId="0" fontId="24" fillId="24" borderId="12" xfId="459" applyFont="1" applyFill="1" applyBorder="1" applyAlignment="1">
      <alignment horizontal="left" vertical="center" wrapText="1"/>
    </xf>
    <xf numFmtId="0" fontId="24" fillId="24" borderId="13" xfId="459" applyFont="1" applyFill="1" applyBorder="1" applyAlignment="1">
      <alignment horizontal="left" vertical="center" wrapText="1"/>
    </xf>
    <xf numFmtId="0" fontId="24" fillId="24" borderId="14" xfId="459" applyFont="1" applyFill="1" applyBorder="1" applyAlignment="1">
      <alignment horizontal="left" vertical="center" wrapText="1"/>
    </xf>
    <xf numFmtId="0" fontId="25" fillId="0" borderId="10" xfId="459" applyFont="1" applyBorder="1" applyAlignment="1">
      <alignment horizontal="center" vertical="center"/>
    </xf>
    <xf numFmtId="0" fontId="23" fillId="24" borderId="12" xfId="459" applyFont="1" applyFill="1" applyBorder="1" applyAlignment="1">
      <alignment horizontal="center" vertical="center"/>
    </xf>
    <xf numFmtId="0" fontId="23" fillId="24" borderId="13" xfId="459" applyFont="1" applyFill="1" applyBorder="1" applyAlignment="1">
      <alignment horizontal="center" vertical="center"/>
    </xf>
    <xf numFmtId="0" fontId="23" fillId="24" borderId="14" xfId="459" applyFont="1" applyFill="1" applyBorder="1" applyAlignment="1">
      <alignment horizontal="center" vertical="center"/>
    </xf>
    <xf numFmtId="0" fontId="22" fillId="28" borderId="15" xfId="0" applyFont="1" applyFill="1" applyBorder="1" applyAlignment="1">
      <alignment horizontal="center" vertical="center" wrapText="1"/>
    </xf>
    <xf numFmtId="0" fontId="22" fillId="28" borderId="16" xfId="0" applyFont="1" applyFill="1" applyBorder="1" applyAlignment="1">
      <alignment horizontal="center" vertical="center" wrapText="1"/>
    </xf>
    <xf numFmtId="0" fontId="22" fillId="28" borderId="17" xfId="0" applyFont="1" applyFill="1" applyBorder="1" applyAlignment="1">
      <alignment horizontal="center" vertical="center" wrapText="1"/>
    </xf>
    <xf numFmtId="0" fontId="22" fillId="0" borderId="10" xfId="459" applyFont="1" applyBorder="1" applyAlignment="1">
      <alignment horizontal="center" vertical="center" wrapText="1"/>
    </xf>
    <xf numFmtId="0" fontId="22" fillId="28" borderId="10" xfId="459" applyFont="1" applyFill="1" applyBorder="1" applyAlignment="1">
      <alignment vertical="center" wrapText="1"/>
    </xf>
    <xf numFmtId="0" fontId="23" fillId="24" borderId="10" xfId="459" applyFont="1" applyFill="1" applyBorder="1" applyAlignment="1">
      <alignment horizontal="center" vertical="center" wrapText="1"/>
    </xf>
    <xf numFmtId="0" fontId="35" fillId="24" borderId="10" xfId="459" applyFont="1" applyFill="1" applyBorder="1" applyAlignment="1">
      <alignment vertical="center" wrapText="1"/>
    </xf>
    <xf numFmtId="0" fontId="35" fillId="0" borderId="15" xfId="459" applyFont="1" applyFill="1" applyBorder="1" applyAlignment="1">
      <alignment vertical="center" wrapText="1"/>
    </xf>
    <xf numFmtId="0" fontId="35" fillId="0" borderId="16" xfId="459" applyFont="1" applyFill="1" applyBorder="1" applyAlignment="1">
      <alignment vertical="center" wrapText="1"/>
    </xf>
    <xf numFmtId="0" fontId="35" fillId="0" borderId="17" xfId="459" applyFont="1" applyFill="1" applyBorder="1" applyAlignment="1">
      <alignment vertical="center" wrapText="1"/>
    </xf>
    <xf numFmtId="0" fontId="19" fillId="24" borderId="10" xfId="459" applyFont="1" applyFill="1" applyBorder="1" applyAlignment="1">
      <alignment horizontal="center" vertical="center"/>
    </xf>
    <xf numFmtId="0" fontId="19" fillId="24" borderId="10" xfId="459" applyFont="1" applyFill="1" applyBorder="1" applyAlignment="1">
      <alignment horizontal="center" vertical="center" wrapText="1"/>
    </xf>
    <xf numFmtId="0" fontId="36" fillId="0" borderId="10" xfId="459" applyFont="1" applyBorder="1" applyAlignment="1">
      <alignment horizontal="center" vertical="center"/>
    </xf>
    <xf numFmtId="0" fontId="25" fillId="0" borderId="10" xfId="459" applyFont="1" applyBorder="1" applyAlignment="1">
      <alignment horizontal="center" vertical="center" wrapText="1"/>
    </xf>
    <xf numFmtId="0" fontId="22" fillId="24" borderId="10" xfId="459" applyFont="1" applyFill="1" applyBorder="1" applyAlignment="1">
      <alignment horizontal="left" vertical="center" wrapText="1"/>
    </xf>
    <xf numFmtId="0" fontId="18" fillId="28" borderId="10" xfId="464" applyFont="1" applyFill="1" applyBorder="1" applyAlignment="1">
      <alignment horizontal="center" vertical="center" wrapText="1"/>
    </xf>
    <xf numFmtId="0" fontId="19" fillId="27" borderId="10" xfId="360" applyFont="1" applyFill="1" applyBorder="1" applyAlignment="1">
      <alignment horizontal="center" vertical="center" wrapText="1"/>
    </xf>
    <xf numFmtId="0" fontId="30" fillId="0" borderId="10" xfId="464" applyFont="1" applyBorder="1" applyAlignment="1">
      <alignment horizontal="center" vertical="center"/>
    </xf>
    <xf numFmtId="0" fontId="18" fillId="31" borderId="10" xfId="464" applyFont="1" applyFill="1" applyBorder="1" applyAlignment="1">
      <alignment horizontal="center" vertical="center" wrapText="1"/>
    </xf>
    <xf numFmtId="0" fontId="18" fillId="27" borderId="10" xfId="360" applyFont="1" applyFill="1" applyBorder="1" applyAlignment="1">
      <alignment horizontal="center" vertical="center" wrapText="1"/>
    </xf>
    <xf numFmtId="0" fontId="19" fillId="32" borderId="10" xfId="360" applyFont="1" applyFill="1" applyBorder="1" applyAlignment="1">
      <alignment horizontal="left" vertical="center" wrapText="1"/>
    </xf>
    <xf numFmtId="0" fontId="19" fillId="24" borderId="10" xfId="360" applyFont="1" applyFill="1" applyBorder="1" applyAlignment="1">
      <alignment horizontal="left" vertical="center" wrapText="1"/>
    </xf>
    <xf numFmtId="0" fontId="31" fillId="25" borderId="16" xfId="464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18" fillId="33" borderId="10" xfId="464" applyFont="1" applyFill="1" applyBorder="1" applyAlignment="1">
      <alignment horizontal="center" vertical="center" wrapText="1"/>
    </xf>
    <xf numFmtId="0" fontId="24" fillId="24" borderId="10" xfId="360" applyFont="1" applyFill="1" applyBorder="1" applyAlignment="1">
      <alignment horizontal="center" vertical="center" wrapText="1"/>
    </xf>
    <xf numFmtId="0" fontId="18" fillId="29" borderId="10" xfId="464" applyFont="1" applyFill="1" applyBorder="1" applyAlignment="1">
      <alignment horizontal="center" vertical="center" wrapText="1"/>
    </xf>
    <xf numFmtId="0" fontId="30" fillId="0" borderId="10" xfId="464" applyFont="1" applyFill="1" applyBorder="1" applyAlignment="1">
      <alignment horizontal="center" vertical="center"/>
    </xf>
    <xf numFmtId="0" fontId="30" fillId="0" borderId="12" xfId="464" applyFont="1" applyBorder="1" applyAlignment="1">
      <alignment horizontal="center" vertical="center"/>
    </xf>
    <xf numFmtId="0" fontId="30" fillId="0" borderId="13" xfId="464" applyFont="1" applyBorder="1" applyAlignment="1">
      <alignment horizontal="center" vertical="center"/>
    </xf>
    <xf numFmtId="0" fontId="30" fillId="0" borderId="14" xfId="464" applyFont="1" applyBorder="1" applyAlignment="1">
      <alignment horizontal="center" vertical="center"/>
    </xf>
    <xf numFmtId="0" fontId="24" fillId="24" borderId="10" xfId="360" applyFont="1" applyFill="1" applyBorder="1" applyAlignment="1">
      <alignment horizontal="left" vertical="center" wrapText="1"/>
    </xf>
    <xf numFmtId="1" fontId="18" fillId="24" borderId="10" xfId="360" applyNumberFormat="1" applyFont="1" applyFill="1" applyBorder="1" applyAlignment="1">
      <alignment horizontal="center" vertical="center" wrapText="1"/>
    </xf>
    <xf numFmtId="1" fontId="19" fillId="24" borderId="10" xfId="360" applyNumberFormat="1" applyFont="1" applyFill="1" applyBorder="1" applyAlignment="1">
      <alignment horizontal="center" vertical="center" wrapText="1"/>
    </xf>
    <xf numFmtId="1" fontId="19" fillId="32" borderId="10" xfId="360" applyNumberFormat="1" applyFont="1" applyFill="1" applyBorder="1" applyAlignment="1">
      <alignment horizontal="left" vertical="center" wrapText="1"/>
    </xf>
    <xf numFmtId="0" fontId="19" fillId="27" borderId="10" xfId="360" applyFont="1" applyFill="1" applyBorder="1" applyAlignment="1">
      <alignment horizontal="left" vertical="center" wrapText="1"/>
    </xf>
    <xf numFmtId="0" fontId="24" fillId="0" borderId="15" xfId="459" applyFont="1" applyFill="1" applyBorder="1" applyAlignment="1">
      <alignment vertical="center" wrapText="1"/>
    </xf>
    <xf numFmtId="0" fontId="24" fillId="0" borderId="16" xfId="459" applyFont="1" applyFill="1" applyBorder="1" applyAlignment="1">
      <alignment vertical="center" wrapText="1"/>
    </xf>
    <xf numFmtId="0" fontId="24" fillId="0" borderId="17" xfId="459" applyFont="1" applyFill="1" applyBorder="1" applyAlignment="1">
      <alignment vertical="center" wrapText="1"/>
    </xf>
    <xf numFmtId="0" fontId="24" fillId="24" borderId="10" xfId="459" applyFont="1" applyFill="1" applyBorder="1" applyAlignment="1">
      <alignment vertical="center" wrapText="1"/>
    </xf>
    <xf numFmtId="1" fontId="18" fillId="28" borderId="10" xfId="464" applyNumberFormat="1" applyFont="1" applyFill="1" applyBorder="1" applyAlignment="1">
      <alignment horizontal="center" vertical="center" wrapText="1"/>
    </xf>
    <xf numFmtId="1" fontId="19" fillId="24" borderId="10" xfId="360" applyNumberFormat="1" applyFont="1" applyFill="1" applyBorder="1" applyAlignment="1">
      <alignment horizontal="left" vertical="center" wrapText="1"/>
    </xf>
    <xf numFmtId="0" fontId="19" fillId="0" borderId="10" xfId="464" applyFont="1" applyBorder="1" applyAlignment="1">
      <alignment horizontal="left" vertical="center" wrapText="1"/>
    </xf>
    <xf numFmtId="0" fontId="19" fillId="0" borderId="10" xfId="464" applyFont="1" applyBorder="1" applyAlignment="1">
      <alignment horizontal="center" vertical="center" wrapText="1"/>
    </xf>
    <xf numFmtId="0" fontId="18" fillId="37" borderId="10" xfId="360" applyFont="1" applyFill="1" applyBorder="1" applyAlignment="1">
      <alignment horizontal="center" vertical="center" wrapText="1"/>
    </xf>
    <xf numFmtId="0" fontId="30" fillId="0" borderId="10" xfId="464" applyFont="1" applyBorder="1" applyAlignment="1">
      <alignment horizontal="center"/>
    </xf>
    <xf numFmtId="0" fontId="19" fillId="32" borderId="10" xfId="360" applyFont="1" applyFill="1" applyBorder="1" applyAlignment="1">
      <alignment horizontal="center" vertical="center" wrapText="1"/>
    </xf>
    <xf numFmtId="0" fontId="29" fillId="0" borderId="10" xfId="464" applyBorder="1" applyAlignment="1">
      <alignment horizontal="center" vertical="center"/>
    </xf>
    <xf numFmtId="0" fontId="18" fillId="28" borderId="10" xfId="0" applyFont="1" applyFill="1" applyBorder="1" applyAlignment="1">
      <alignment horizontal="center" vertical="center" wrapText="1"/>
    </xf>
    <xf numFmtId="0" fontId="24" fillId="0" borderId="10" xfId="459" applyFont="1" applyFill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0" fontId="24" fillId="24" borderId="10" xfId="459" applyFont="1" applyFill="1" applyBorder="1" applyAlignment="1">
      <alignment horizontal="center" vertical="center" wrapText="1"/>
    </xf>
    <xf numFmtId="0" fontId="18" fillId="38" borderId="10" xfId="360" applyFont="1" applyFill="1" applyBorder="1" applyAlignment="1">
      <alignment horizontal="center" vertical="center"/>
    </xf>
    <xf numFmtId="0" fontId="18" fillId="38" borderId="10" xfId="360" applyFont="1" applyFill="1" applyBorder="1" applyAlignment="1">
      <alignment horizontal="center" vertical="center" wrapText="1"/>
    </xf>
    <xf numFmtId="0" fontId="18" fillId="28" borderId="10" xfId="464" applyFont="1" applyFill="1" applyBorder="1" applyAlignment="1">
      <alignment horizontal="center" vertical="center"/>
    </xf>
  </cellXfs>
  <cellStyles count="571">
    <cellStyle name="20% - akcent 1 10" xfId="1"/>
    <cellStyle name="20% - akcent 1 11" xfId="2"/>
    <cellStyle name="20% - akcent 1 12" xfId="3"/>
    <cellStyle name="20% - akcent 1 13" xfId="4"/>
    <cellStyle name="20% - akcent 1 14" xfId="5"/>
    <cellStyle name="20% - akcent 1 2" xfId="6"/>
    <cellStyle name="20% - akcent 1 3" xfId="7"/>
    <cellStyle name="20% - akcent 1 4" xfId="8"/>
    <cellStyle name="20% - akcent 1 5" xfId="9"/>
    <cellStyle name="20% - akcent 1 6" xfId="10"/>
    <cellStyle name="20% - akcent 1 7" xfId="11"/>
    <cellStyle name="20% - akcent 1 8" xfId="12"/>
    <cellStyle name="20% - akcent 1 9" xfId="13"/>
    <cellStyle name="20% - akcent 2 10" xfId="14"/>
    <cellStyle name="20% - akcent 2 11" xfId="15"/>
    <cellStyle name="20% - akcent 2 12" xfId="16"/>
    <cellStyle name="20% - akcent 2 13" xfId="17"/>
    <cellStyle name="20% - akcent 2 14" xfId="18"/>
    <cellStyle name="20% - akcent 2 2" xfId="19"/>
    <cellStyle name="20% - akcent 2 3" xfId="20"/>
    <cellStyle name="20% - akcent 2 4" xfId="21"/>
    <cellStyle name="20% - akcent 2 5" xfId="22"/>
    <cellStyle name="20% - akcent 2 6" xfId="23"/>
    <cellStyle name="20% - akcent 2 7" xfId="24"/>
    <cellStyle name="20% - akcent 2 8" xfId="25"/>
    <cellStyle name="20% - akcent 2 9" xfId="26"/>
    <cellStyle name="20% - akcent 3 10" xfId="27"/>
    <cellStyle name="20% - akcent 3 11" xfId="28"/>
    <cellStyle name="20% - akcent 3 12" xfId="29"/>
    <cellStyle name="20% - akcent 3 13" xfId="30"/>
    <cellStyle name="20% - akcent 3 14" xfId="31"/>
    <cellStyle name="20% - akcent 3 2" xfId="32"/>
    <cellStyle name="20% - akcent 3 3" xfId="33"/>
    <cellStyle name="20% - akcent 3 4" xfId="34"/>
    <cellStyle name="20% - akcent 3 5" xfId="35"/>
    <cellStyle name="20% - akcent 3 6" xfId="36"/>
    <cellStyle name="20% - akcent 3 7" xfId="37"/>
    <cellStyle name="20% - akcent 3 8" xfId="38"/>
    <cellStyle name="20% - akcent 3 9" xfId="39"/>
    <cellStyle name="20% - akcent 4 10" xfId="40"/>
    <cellStyle name="20% - akcent 4 11" xfId="41"/>
    <cellStyle name="20% - akcent 4 12" xfId="42"/>
    <cellStyle name="20% - akcent 4 13" xfId="43"/>
    <cellStyle name="20% - akcent 4 14" xfId="44"/>
    <cellStyle name="20% - akcent 4 2" xfId="45"/>
    <cellStyle name="20% - akcent 4 3" xfId="46"/>
    <cellStyle name="20% - akcent 4 4" xfId="47"/>
    <cellStyle name="20% - akcent 4 5" xfId="48"/>
    <cellStyle name="20% - akcent 4 6" xfId="49"/>
    <cellStyle name="20% - akcent 4 7" xfId="50"/>
    <cellStyle name="20% - akcent 4 8" xfId="51"/>
    <cellStyle name="20% - akcent 4 9" xfId="52"/>
    <cellStyle name="20% - akcent 5 10" xfId="53"/>
    <cellStyle name="20% - akcent 5 11" xfId="54"/>
    <cellStyle name="20% - akcent 5 12" xfId="55"/>
    <cellStyle name="20% - akcent 5 13" xfId="56"/>
    <cellStyle name="20% - akcent 5 14" xfId="57"/>
    <cellStyle name="20% - akcent 5 2" xfId="58"/>
    <cellStyle name="20% - akcent 5 3" xfId="59"/>
    <cellStyle name="20% - akcent 5 4" xfId="60"/>
    <cellStyle name="20% - akcent 5 5" xfId="61"/>
    <cellStyle name="20% - akcent 5 6" xfId="62"/>
    <cellStyle name="20% - akcent 5 7" xfId="63"/>
    <cellStyle name="20% - akcent 5 8" xfId="64"/>
    <cellStyle name="20% - akcent 5 9" xfId="65"/>
    <cellStyle name="20% - akcent 6 10" xfId="66"/>
    <cellStyle name="20% - akcent 6 11" xfId="67"/>
    <cellStyle name="20% - akcent 6 12" xfId="68"/>
    <cellStyle name="20% - akcent 6 13" xfId="69"/>
    <cellStyle name="20% - akcent 6 14" xfId="70"/>
    <cellStyle name="20% - akcent 6 2" xfId="71"/>
    <cellStyle name="20% - akcent 6 3" xfId="72"/>
    <cellStyle name="20% - akcent 6 4" xfId="73"/>
    <cellStyle name="20% - akcent 6 5" xfId="74"/>
    <cellStyle name="20% - akcent 6 6" xfId="75"/>
    <cellStyle name="20% - akcent 6 7" xfId="76"/>
    <cellStyle name="20% - akcent 6 8" xfId="77"/>
    <cellStyle name="20% - akcent 6 9" xfId="78"/>
    <cellStyle name="40% - akcent 1 10" xfId="79"/>
    <cellStyle name="40% - akcent 1 11" xfId="80"/>
    <cellStyle name="40% - akcent 1 12" xfId="81"/>
    <cellStyle name="40% - akcent 1 13" xfId="82"/>
    <cellStyle name="40% - akcent 1 14" xfId="83"/>
    <cellStyle name="40% - akcent 1 2" xfId="84"/>
    <cellStyle name="40% - akcent 1 3" xfId="85"/>
    <cellStyle name="40% - akcent 1 4" xfId="86"/>
    <cellStyle name="40% - akcent 1 5" xfId="87"/>
    <cellStyle name="40% - akcent 1 6" xfId="88"/>
    <cellStyle name="40% - akcent 1 7" xfId="89"/>
    <cellStyle name="40% - akcent 1 8" xfId="90"/>
    <cellStyle name="40% - akcent 1 9" xfId="91"/>
    <cellStyle name="40% - akcent 2 10" xfId="92"/>
    <cellStyle name="40% - akcent 2 11" xfId="93"/>
    <cellStyle name="40% - akcent 2 12" xfId="94"/>
    <cellStyle name="40% - akcent 2 13" xfId="95"/>
    <cellStyle name="40% - akcent 2 14" xfId="96"/>
    <cellStyle name="40% - akcent 2 2" xfId="97"/>
    <cellStyle name="40% - akcent 2 3" xfId="98"/>
    <cellStyle name="40% - akcent 2 4" xfId="99"/>
    <cellStyle name="40% - akcent 2 5" xfId="100"/>
    <cellStyle name="40% - akcent 2 6" xfId="101"/>
    <cellStyle name="40% - akcent 2 7" xfId="102"/>
    <cellStyle name="40% - akcent 2 8" xfId="103"/>
    <cellStyle name="40% - akcent 2 9" xfId="104"/>
    <cellStyle name="40% - akcent 3 10" xfId="105"/>
    <cellStyle name="40% - akcent 3 11" xfId="106"/>
    <cellStyle name="40% - akcent 3 12" xfId="107"/>
    <cellStyle name="40% - akcent 3 13" xfId="108"/>
    <cellStyle name="40% - akcent 3 14" xfId="109"/>
    <cellStyle name="40% - akcent 3 2" xfId="110"/>
    <cellStyle name="40% - akcent 3 3" xfId="111"/>
    <cellStyle name="40% - akcent 3 4" xfId="112"/>
    <cellStyle name="40% - akcent 3 5" xfId="113"/>
    <cellStyle name="40% - akcent 3 6" xfId="114"/>
    <cellStyle name="40% - akcent 3 7" xfId="115"/>
    <cellStyle name="40% - akcent 3 8" xfId="116"/>
    <cellStyle name="40% - akcent 3 9" xfId="117"/>
    <cellStyle name="40% - akcent 4 10" xfId="118"/>
    <cellStyle name="40% - akcent 4 11" xfId="119"/>
    <cellStyle name="40% - akcent 4 12" xfId="120"/>
    <cellStyle name="40% - akcent 4 13" xfId="121"/>
    <cellStyle name="40% - akcent 4 14" xfId="122"/>
    <cellStyle name="40% - akcent 4 2" xfId="123"/>
    <cellStyle name="40% - akcent 4 3" xfId="124"/>
    <cellStyle name="40% - akcent 4 4" xfId="125"/>
    <cellStyle name="40% - akcent 4 5" xfId="126"/>
    <cellStyle name="40% - akcent 4 6" xfId="127"/>
    <cellStyle name="40% - akcent 4 7" xfId="128"/>
    <cellStyle name="40% - akcent 4 8" xfId="129"/>
    <cellStyle name="40% - akcent 4 9" xfId="130"/>
    <cellStyle name="40% - akcent 5 10" xfId="131"/>
    <cellStyle name="40% - akcent 5 11" xfId="132"/>
    <cellStyle name="40% - akcent 5 12" xfId="133"/>
    <cellStyle name="40% - akcent 5 13" xfId="134"/>
    <cellStyle name="40% - akcent 5 14" xfId="135"/>
    <cellStyle name="40% - akcent 5 2" xfId="136"/>
    <cellStyle name="40% - akcent 5 3" xfId="137"/>
    <cellStyle name="40% - akcent 5 4" xfId="138"/>
    <cellStyle name="40% - akcent 5 5" xfId="139"/>
    <cellStyle name="40% - akcent 5 6" xfId="140"/>
    <cellStyle name="40% - akcent 5 7" xfId="141"/>
    <cellStyle name="40% - akcent 5 8" xfId="142"/>
    <cellStyle name="40% - akcent 5 9" xfId="143"/>
    <cellStyle name="40% - akcent 6 10" xfId="144"/>
    <cellStyle name="40% - akcent 6 11" xfId="145"/>
    <cellStyle name="40% - akcent 6 12" xfId="146"/>
    <cellStyle name="40% - akcent 6 13" xfId="147"/>
    <cellStyle name="40% - akcent 6 14" xfId="148"/>
    <cellStyle name="40% - akcent 6 2" xfId="149"/>
    <cellStyle name="40% - akcent 6 3" xfId="150"/>
    <cellStyle name="40% - akcent 6 4" xfId="151"/>
    <cellStyle name="40% - akcent 6 5" xfId="152"/>
    <cellStyle name="40% - akcent 6 6" xfId="153"/>
    <cellStyle name="40% - akcent 6 7" xfId="154"/>
    <cellStyle name="40% - akcent 6 8" xfId="155"/>
    <cellStyle name="40% - akcent 6 9" xfId="156"/>
    <cellStyle name="60% - akcent 1 10" xfId="157"/>
    <cellStyle name="60% - akcent 1 11" xfId="158"/>
    <cellStyle name="60% - akcent 1 12" xfId="159"/>
    <cellStyle name="60% - akcent 1 13" xfId="160"/>
    <cellStyle name="60% - akcent 1 14" xfId="161"/>
    <cellStyle name="60% - akcent 1 2" xfId="162"/>
    <cellStyle name="60% - akcent 1 3" xfId="163"/>
    <cellStyle name="60% - akcent 1 4" xfId="164"/>
    <cellStyle name="60% - akcent 1 5" xfId="165"/>
    <cellStyle name="60% - akcent 1 6" xfId="166"/>
    <cellStyle name="60% - akcent 1 7" xfId="167"/>
    <cellStyle name="60% - akcent 1 8" xfId="168"/>
    <cellStyle name="60% - akcent 1 9" xfId="169"/>
    <cellStyle name="60% - akcent 2 10" xfId="170"/>
    <cellStyle name="60% - akcent 2 11" xfId="171"/>
    <cellStyle name="60% - akcent 2 12" xfId="172"/>
    <cellStyle name="60% - akcent 2 13" xfId="173"/>
    <cellStyle name="60% - akcent 2 14" xfId="174"/>
    <cellStyle name="60% - akcent 2 2" xfId="175"/>
    <cellStyle name="60% - akcent 2 3" xfId="176"/>
    <cellStyle name="60% - akcent 2 4" xfId="177"/>
    <cellStyle name="60% - akcent 2 5" xfId="178"/>
    <cellStyle name="60% - akcent 2 6" xfId="179"/>
    <cellStyle name="60% - akcent 2 7" xfId="180"/>
    <cellStyle name="60% - akcent 2 8" xfId="181"/>
    <cellStyle name="60% - akcent 2 9" xfId="182"/>
    <cellStyle name="60% - akcent 3 10" xfId="183"/>
    <cellStyle name="60% - akcent 3 11" xfId="184"/>
    <cellStyle name="60% - akcent 3 12" xfId="185"/>
    <cellStyle name="60% - akcent 3 13" xfId="186"/>
    <cellStyle name="60% - akcent 3 14" xfId="187"/>
    <cellStyle name="60% - akcent 3 2" xfId="188"/>
    <cellStyle name="60% - akcent 3 3" xfId="189"/>
    <cellStyle name="60% - akcent 3 4" xfId="190"/>
    <cellStyle name="60% - akcent 3 5" xfId="191"/>
    <cellStyle name="60% - akcent 3 6" xfId="192"/>
    <cellStyle name="60% - akcent 3 7" xfId="193"/>
    <cellStyle name="60% - akcent 3 8" xfId="194"/>
    <cellStyle name="60% - akcent 3 9" xfId="195"/>
    <cellStyle name="60% - akcent 4 10" xfId="196"/>
    <cellStyle name="60% - akcent 4 11" xfId="197"/>
    <cellStyle name="60% - akcent 4 12" xfId="198"/>
    <cellStyle name="60% - akcent 4 13" xfId="199"/>
    <cellStyle name="60% - akcent 4 14" xfId="200"/>
    <cellStyle name="60% - akcent 4 2" xfId="201"/>
    <cellStyle name="60% - akcent 4 3" xfId="202"/>
    <cellStyle name="60% - akcent 4 4" xfId="203"/>
    <cellStyle name="60% - akcent 4 5" xfId="204"/>
    <cellStyle name="60% - akcent 4 6" xfId="205"/>
    <cellStyle name="60% - akcent 4 7" xfId="206"/>
    <cellStyle name="60% - akcent 4 8" xfId="207"/>
    <cellStyle name="60% - akcent 4 9" xfId="208"/>
    <cellStyle name="60% - akcent 5 10" xfId="209"/>
    <cellStyle name="60% - akcent 5 11" xfId="210"/>
    <cellStyle name="60% - akcent 5 12" xfId="211"/>
    <cellStyle name="60% - akcent 5 13" xfId="212"/>
    <cellStyle name="60% - akcent 5 14" xfId="213"/>
    <cellStyle name="60% - akcent 5 2" xfId="214"/>
    <cellStyle name="60% - akcent 5 3" xfId="215"/>
    <cellStyle name="60% - akcent 5 4" xfId="216"/>
    <cellStyle name="60% - akcent 5 5" xfId="217"/>
    <cellStyle name="60% - akcent 5 6" xfId="218"/>
    <cellStyle name="60% - akcent 5 7" xfId="219"/>
    <cellStyle name="60% - akcent 5 8" xfId="220"/>
    <cellStyle name="60% - akcent 5 9" xfId="221"/>
    <cellStyle name="60% - akcent 6 10" xfId="222"/>
    <cellStyle name="60% - akcent 6 11" xfId="223"/>
    <cellStyle name="60% - akcent 6 12" xfId="224"/>
    <cellStyle name="60% - akcent 6 13" xfId="225"/>
    <cellStyle name="60% - akcent 6 14" xfId="226"/>
    <cellStyle name="60% - akcent 6 2" xfId="227"/>
    <cellStyle name="60% - akcent 6 3" xfId="228"/>
    <cellStyle name="60% - akcent 6 4" xfId="229"/>
    <cellStyle name="60% - akcent 6 5" xfId="230"/>
    <cellStyle name="60% - akcent 6 6" xfId="231"/>
    <cellStyle name="60% - akcent 6 7" xfId="232"/>
    <cellStyle name="60% - akcent 6 8" xfId="233"/>
    <cellStyle name="60% - akcent 6 9" xfId="234"/>
    <cellStyle name="Akcent 1" xfId="235" builtinId="29" customBuiltin="1"/>
    <cellStyle name="Akcent 1 10" xfId="236"/>
    <cellStyle name="Akcent 1 11" xfId="237"/>
    <cellStyle name="Akcent 1 12" xfId="238"/>
    <cellStyle name="Akcent 1 13" xfId="239"/>
    <cellStyle name="Akcent 1 14" xfId="240"/>
    <cellStyle name="Akcent 1 2" xfId="241"/>
    <cellStyle name="Akcent 1 3" xfId="242"/>
    <cellStyle name="Akcent 1 4" xfId="243"/>
    <cellStyle name="Akcent 1 5" xfId="244"/>
    <cellStyle name="Akcent 1 6" xfId="245"/>
    <cellStyle name="Akcent 1 7" xfId="246"/>
    <cellStyle name="Akcent 1 8" xfId="247"/>
    <cellStyle name="Akcent 1 9" xfId="248"/>
    <cellStyle name="Akcent 2" xfId="249" builtinId="33" customBuiltin="1"/>
    <cellStyle name="Akcent 2 10" xfId="250"/>
    <cellStyle name="Akcent 2 11" xfId="251"/>
    <cellStyle name="Akcent 2 12" xfId="252"/>
    <cellStyle name="Akcent 2 13" xfId="253"/>
    <cellStyle name="Akcent 2 14" xfId="254"/>
    <cellStyle name="Akcent 2 2" xfId="255"/>
    <cellStyle name="Akcent 2 3" xfId="256"/>
    <cellStyle name="Akcent 2 4" xfId="257"/>
    <cellStyle name="Akcent 2 5" xfId="258"/>
    <cellStyle name="Akcent 2 6" xfId="259"/>
    <cellStyle name="Akcent 2 7" xfId="260"/>
    <cellStyle name="Akcent 2 8" xfId="261"/>
    <cellStyle name="Akcent 2 9" xfId="262"/>
    <cellStyle name="Akcent 3" xfId="263" builtinId="37" customBuiltin="1"/>
    <cellStyle name="Akcent 3 10" xfId="264"/>
    <cellStyle name="Akcent 3 11" xfId="265"/>
    <cellStyle name="Akcent 3 12" xfId="266"/>
    <cellStyle name="Akcent 3 13" xfId="267"/>
    <cellStyle name="Akcent 3 14" xfId="268"/>
    <cellStyle name="Akcent 3 2" xfId="269"/>
    <cellStyle name="Akcent 3 3" xfId="270"/>
    <cellStyle name="Akcent 3 4" xfId="271"/>
    <cellStyle name="Akcent 3 5" xfId="272"/>
    <cellStyle name="Akcent 3 6" xfId="273"/>
    <cellStyle name="Akcent 3 7" xfId="274"/>
    <cellStyle name="Akcent 3 8" xfId="275"/>
    <cellStyle name="Akcent 3 9" xfId="276"/>
    <cellStyle name="Akcent 4" xfId="277" builtinId="41" customBuiltin="1"/>
    <cellStyle name="Akcent 4 10" xfId="278"/>
    <cellStyle name="Akcent 4 11" xfId="279"/>
    <cellStyle name="Akcent 4 12" xfId="280"/>
    <cellStyle name="Akcent 4 13" xfId="281"/>
    <cellStyle name="Akcent 4 14" xfId="282"/>
    <cellStyle name="Akcent 4 2" xfId="283"/>
    <cellStyle name="Akcent 4 3" xfId="284"/>
    <cellStyle name="Akcent 4 4" xfId="285"/>
    <cellStyle name="Akcent 4 5" xfId="286"/>
    <cellStyle name="Akcent 4 6" xfId="287"/>
    <cellStyle name="Akcent 4 7" xfId="288"/>
    <cellStyle name="Akcent 4 8" xfId="289"/>
    <cellStyle name="Akcent 4 9" xfId="290"/>
    <cellStyle name="Akcent 5" xfId="291" builtinId="45" customBuiltin="1"/>
    <cellStyle name="Akcent 5 10" xfId="292"/>
    <cellStyle name="Akcent 5 11" xfId="293"/>
    <cellStyle name="Akcent 5 12" xfId="294"/>
    <cellStyle name="Akcent 5 13" xfId="295"/>
    <cellStyle name="Akcent 5 14" xfId="296"/>
    <cellStyle name="Akcent 5 2" xfId="297"/>
    <cellStyle name="Akcent 5 3" xfId="298"/>
    <cellStyle name="Akcent 5 4" xfId="299"/>
    <cellStyle name="Akcent 5 5" xfId="300"/>
    <cellStyle name="Akcent 5 6" xfId="301"/>
    <cellStyle name="Akcent 5 7" xfId="302"/>
    <cellStyle name="Akcent 5 8" xfId="303"/>
    <cellStyle name="Akcent 5 9" xfId="304"/>
    <cellStyle name="Akcent 6" xfId="305" builtinId="49" customBuiltin="1"/>
    <cellStyle name="Akcent 6 10" xfId="306"/>
    <cellStyle name="Akcent 6 11" xfId="307"/>
    <cellStyle name="Akcent 6 12" xfId="308"/>
    <cellStyle name="Akcent 6 13" xfId="309"/>
    <cellStyle name="Akcent 6 14" xfId="310"/>
    <cellStyle name="Akcent 6 2" xfId="311"/>
    <cellStyle name="Akcent 6 3" xfId="312"/>
    <cellStyle name="Akcent 6 4" xfId="313"/>
    <cellStyle name="Akcent 6 5" xfId="314"/>
    <cellStyle name="Akcent 6 6" xfId="315"/>
    <cellStyle name="Akcent 6 7" xfId="316"/>
    <cellStyle name="Akcent 6 8" xfId="317"/>
    <cellStyle name="Akcent 6 9" xfId="318"/>
    <cellStyle name="Dane wejściowe" xfId="319" builtinId="20" customBuiltin="1"/>
    <cellStyle name="Dane wejściowe 10" xfId="320"/>
    <cellStyle name="Dane wejściowe 11" xfId="321"/>
    <cellStyle name="Dane wejściowe 12" xfId="322"/>
    <cellStyle name="Dane wejściowe 13" xfId="323"/>
    <cellStyle name="Dane wejściowe 14" xfId="324"/>
    <cellStyle name="Dane wejściowe 2" xfId="325"/>
    <cellStyle name="Dane wejściowe 3" xfId="326"/>
    <cellStyle name="Dane wejściowe 4" xfId="327"/>
    <cellStyle name="Dane wejściowe 5" xfId="328"/>
    <cellStyle name="Dane wejściowe 6" xfId="329"/>
    <cellStyle name="Dane wejściowe 7" xfId="330"/>
    <cellStyle name="Dane wejściowe 8" xfId="331"/>
    <cellStyle name="Dane wejściowe 9" xfId="332"/>
    <cellStyle name="Dane wyjściowe" xfId="333" builtinId="21" customBuiltin="1"/>
    <cellStyle name="Dane wyjściowe 10" xfId="334"/>
    <cellStyle name="Dane wyjściowe 11" xfId="335"/>
    <cellStyle name="Dane wyjściowe 12" xfId="336"/>
    <cellStyle name="Dane wyjściowe 13" xfId="337"/>
    <cellStyle name="Dane wyjściowe 14" xfId="338"/>
    <cellStyle name="Dane wyjściowe 2" xfId="339"/>
    <cellStyle name="Dane wyjściowe 3" xfId="340"/>
    <cellStyle name="Dane wyjściowe 4" xfId="341"/>
    <cellStyle name="Dane wyjściowe 5" xfId="342"/>
    <cellStyle name="Dane wyjściowe 6" xfId="343"/>
    <cellStyle name="Dane wyjściowe 7" xfId="344"/>
    <cellStyle name="Dane wyjściowe 8" xfId="345"/>
    <cellStyle name="Dane wyjściowe 9" xfId="346"/>
    <cellStyle name="Dobre 10" xfId="347"/>
    <cellStyle name="Dobre 11" xfId="348"/>
    <cellStyle name="Dobre 12" xfId="349"/>
    <cellStyle name="Dobre 13" xfId="350"/>
    <cellStyle name="Dobre 14" xfId="351"/>
    <cellStyle name="Dobre 2" xfId="352"/>
    <cellStyle name="Dobre 3" xfId="353"/>
    <cellStyle name="Dobre 4" xfId="354"/>
    <cellStyle name="Dobre 5" xfId="355"/>
    <cellStyle name="Dobre 6" xfId="356"/>
    <cellStyle name="Dobre 7" xfId="357"/>
    <cellStyle name="Dobre 8" xfId="358"/>
    <cellStyle name="Dobre 9" xfId="359"/>
    <cellStyle name="Excel Built-in Normal" xfId="360"/>
    <cellStyle name="Excel Built-in Normal 1" xfId="361"/>
    <cellStyle name="Komórka połączona" xfId="362" builtinId="24" customBuiltin="1"/>
    <cellStyle name="Komórka połączona 10" xfId="363"/>
    <cellStyle name="Komórka połączona 11" xfId="364"/>
    <cellStyle name="Komórka połączona 12" xfId="365"/>
    <cellStyle name="Komórka połączona 13" xfId="366"/>
    <cellStyle name="Komórka połączona 14" xfId="367"/>
    <cellStyle name="Komórka połączona 2" xfId="368"/>
    <cellStyle name="Komórka połączona 3" xfId="369"/>
    <cellStyle name="Komórka połączona 4" xfId="370"/>
    <cellStyle name="Komórka połączona 5" xfId="371"/>
    <cellStyle name="Komórka połączona 6" xfId="372"/>
    <cellStyle name="Komórka połączona 7" xfId="373"/>
    <cellStyle name="Komórka połączona 8" xfId="374"/>
    <cellStyle name="Komórka połączona 9" xfId="375"/>
    <cellStyle name="Komórka zaznaczona" xfId="376" builtinId="23" customBuiltin="1"/>
    <cellStyle name="Komórka zaznaczona 10" xfId="377"/>
    <cellStyle name="Komórka zaznaczona 11" xfId="378"/>
    <cellStyle name="Komórka zaznaczona 12" xfId="379"/>
    <cellStyle name="Komórka zaznaczona 13" xfId="380"/>
    <cellStyle name="Komórka zaznaczona 14" xfId="381"/>
    <cellStyle name="Komórka zaznaczona 2" xfId="382"/>
    <cellStyle name="Komórka zaznaczona 3" xfId="383"/>
    <cellStyle name="Komórka zaznaczona 4" xfId="384"/>
    <cellStyle name="Komórka zaznaczona 5" xfId="385"/>
    <cellStyle name="Komórka zaznaczona 6" xfId="386"/>
    <cellStyle name="Komórka zaznaczona 7" xfId="387"/>
    <cellStyle name="Komórka zaznaczona 8" xfId="388"/>
    <cellStyle name="Komórka zaznaczona 9" xfId="389"/>
    <cellStyle name="Nagłówek 1" xfId="390" builtinId="16" customBuiltin="1"/>
    <cellStyle name="Nagłówek 1 10" xfId="391"/>
    <cellStyle name="Nagłówek 1 11" xfId="392"/>
    <cellStyle name="Nagłówek 1 12" xfId="393"/>
    <cellStyle name="Nagłówek 1 13" xfId="394"/>
    <cellStyle name="Nagłówek 1 14" xfId="395"/>
    <cellStyle name="Nagłówek 1 2" xfId="396"/>
    <cellStyle name="Nagłówek 1 3" xfId="397"/>
    <cellStyle name="Nagłówek 1 4" xfId="398"/>
    <cellStyle name="Nagłówek 1 5" xfId="399"/>
    <cellStyle name="Nagłówek 1 6" xfId="400"/>
    <cellStyle name="Nagłówek 1 7" xfId="401"/>
    <cellStyle name="Nagłówek 1 8" xfId="402"/>
    <cellStyle name="Nagłówek 1 9" xfId="403"/>
    <cellStyle name="Nagłówek 2" xfId="404" builtinId="17" customBuiltin="1"/>
    <cellStyle name="Nagłówek 2 10" xfId="405"/>
    <cellStyle name="Nagłówek 2 11" xfId="406"/>
    <cellStyle name="Nagłówek 2 12" xfId="407"/>
    <cellStyle name="Nagłówek 2 13" xfId="408"/>
    <cellStyle name="Nagłówek 2 14" xfId="409"/>
    <cellStyle name="Nagłówek 2 2" xfId="410"/>
    <cellStyle name="Nagłówek 2 3" xfId="411"/>
    <cellStyle name="Nagłówek 2 4" xfId="412"/>
    <cellStyle name="Nagłówek 2 5" xfId="413"/>
    <cellStyle name="Nagłówek 2 6" xfId="414"/>
    <cellStyle name="Nagłówek 2 7" xfId="415"/>
    <cellStyle name="Nagłówek 2 8" xfId="416"/>
    <cellStyle name="Nagłówek 2 9" xfId="417"/>
    <cellStyle name="Nagłówek 3" xfId="418" builtinId="18" customBuiltin="1"/>
    <cellStyle name="Nagłówek 3 10" xfId="419"/>
    <cellStyle name="Nagłówek 3 11" xfId="420"/>
    <cellStyle name="Nagłówek 3 12" xfId="421"/>
    <cellStyle name="Nagłówek 3 13" xfId="422"/>
    <cellStyle name="Nagłówek 3 14" xfId="423"/>
    <cellStyle name="Nagłówek 3 2" xfId="424"/>
    <cellStyle name="Nagłówek 3 3" xfId="425"/>
    <cellStyle name="Nagłówek 3 4" xfId="426"/>
    <cellStyle name="Nagłówek 3 5" xfId="427"/>
    <cellStyle name="Nagłówek 3 6" xfId="428"/>
    <cellStyle name="Nagłówek 3 7" xfId="429"/>
    <cellStyle name="Nagłówek 3 8" xfId="430"/>
    <cellStyle name="Nagłówek 3 9" xfId="431"/>
    <cellStyle name="Nagłówek 4" xfId="432" builtinId="19" customBuiltin="1"/>
    <cellStyle name="Nagłówek 4 10" xfId="433"/>
    <cellStyle name="Nagłówek 4 11" xfId="434"/>
    <cellStyle name="Nagłówek 4 12" xfId="435"/>
    <cellStyle name="Nagłówek 4 13" xfId="436"/>
    <cellStyle name="Nagłówek 4 14" xfId="437"/>
    <cellStyle name="Nagłówek 4 2" xfId="438"/>
    <cellStyle name="Nagłówek 4 3" xfId="439"/>
    <cellStyle name="Nagłówek 4 4" xfId="440"/>
    <cellStyle name="Nagłówek 4 5" xfId="441"/>
    <cellStyle name="Nagłówek 4 6" xfId="442"/>
    <cellStyle name="Nagłówek 4 7" xfId="443"/>
    <cellStyle name="Nagłówek 4 8" xfId="444"/>
    <cellStyle name="Nagłówek 4 9" xfId="445"/>
    <cellStyle name="Neutralne 10" xfId="446"/>
    <cellStyle name="Neutralne 11" xfId="447"/>
    <cellStyle name="Neutralne 12" xfId="448"/>
    <cellStyle name="Neutralne 13" xfId="449"/>
    <cellStyle name="Neutralne 14" xfId="450"/>
    <cellStyle name="Neutralne 2" xfId="451"/>
    <cellStyle name="Neutralne 3" xfId="452"/>
    <cellStyle name="Neutralne 4" xfId="453"/>
    <cellStyle name="Neutralne 5" xfId="454"/>
    <cellStyle name="Neutralne 6" xfId="455"/>
    <cellStyle name="Neutralne 7" xfId="456"/>
    <cellStyle name="Neutralne 8" xfId="457"/>
    <cellStyle name="Neutralne 9" xfId="458"/>
    <cellStyle name="Normalny" xfId="0" builtinId="0"/>
    <cellStyle name="Normalny 10" xfId="459"/>
    <cellStyle name="Normalny 11" xfId="460"/>
    <cellStyle name="Normalny 12" xfId="461"/>
    <cellStyle name="Normalny 13" xfId="462"/>
    <cellStyle name="Normalny 14" xfId="463"/>
    <cellStyle name="Normalny 2" xfId="464"/>
    <cellStyle name="Normalny 2 2" xfId="465"/>
    <cellStyle name="Normalny 3" xfId="466"/>
    <cellStyle name="Normalny 4" xfId="467"/>
    <cellStyle name="Normalny 5" xfId="468"/>
    <cellStyle name="Normalny 6" xfId="469"/>
    <cellStyle name="Normalny 7" xfId="470"/>
    <cellStyle name="Normalny 8" xfId="471"/>
    <cellStyle name="Normalny 9" xfId="472"/>
    <cellStyle name="Obliczenia" xfId="473" builtinId="22" customBuiltin="1"/>
    <cellStyle name="Obliczenia 10" xfId="474"/>
    <cellStyle name="Obliczenia 11" xfId="475"/>
    <cellStyle name="Obliczenia 12" xfId="476"/>
    <cellStyle name="Obliczenia 13" xfId="477"/>
    <cellStyle name="Obliczenia 14" xfId="478"/>
    <cellStyle name="Obliczenia 2" xfId="479"/>
    <cellStyle name="Obliczenia 3" xfId="480"/>
    <cellStyle name="Obliczenia 4" xfId="481"/>
    <cellStyle name="Obliczenia 5" xfId="482"/>
    <cellStyle name="Obliczenia 6" xfId="483"/>
    <cellStyle name="Obliczenia 7" xfId="484"/>
    <cellStyle name="Obliczenia 8" xfId="485"/>
    <cellStyle name="Obliczenia 9" xfId="486"/>
    <cellStyle name="Procentowy" xfId="570" builtinId="5"/>
    <cellStyle name="Suma" xfId="487" builtinId="25" customBuiltin="1"/>
    <cellStyle name="Suma 10" xfId="488"/>
    <cellStyle name="Suma 11" xfId="489"/>
    <cellStyle name="Suma 12" xfId="490"/>
    <cellStyle name="Suma 13" xfId="491"/>
    <cellStyle name="Suma 14" xfId="492"/>
    <cellStyle name="Suma 2" xfId="493"/>
    <cellStyle name="Suma 3" xfId="494"/>
    <cellStyle name="Suma 4" xfId="495"/>
    <cellStyle name="Suma 5" xfId="496"/>
    <cellStyle name="Suma 6" xfId="497"/>
    <cellStyle name="Suma 7" xfId="498"/>
    <cellStyle name="Suma 8" xfId="499"/>
    <cellStyle name="Suma 9" xfId="500"/>
    <cellStyle name="Tekst objaśnienia" xfId="501" builtinId="53" customBuiltin="1"/>
    <cellStyle name="Tekst objaśnienia 10" xfId="502"/>
    <cellStyle name="Tekst objaśnienia 11" xfId="503"/>
    <cellStyle name="Tekst objaśnienia 12" xfId="504"/>
    <cellStyle name="Tekst objaśnienia 13" xfId="505"/>
    <cellStyle name="Tekst objaśnienia 14" xfId="506"/>
    <cellStyle name="Tekst objaśnienia 2" xfId="507"/>
    <cellStyle name="Tekst objaśnienia 3" xfId="508"/>
    <cellStyle name="Tekst objaśnienia 4" xfId="509"/>
    <cellStyle name="Tekst objaśnienia 5" xfId="510"/>
    <cellStyle name="Tekst objaśnienia 6" xfId="511"/>
    <cellStyle name="Tekst objaśnienia 7" xfId="512"/>
    <cellStyle name="Tekst objaśnienia 8" xfId="513"/>
    <cellStyle name="Tekst objaśnienia 9" xfId="514"/>
    <cellStyle name="Tekst ostrzeżenia" xfId="515" builtinId="11" customBuiltin="1"/>
    <cellStyle name="Tekst ostrzeżenia 10" xfId="516"/>
    <cellStyle name="Tekst ostrzeżenia 11" xfId="517"/>
    <cellStyle name="Tekst ostrzeżenia 12" xfId="518"/>
    <cellStyle name="Tekst ostrzeżenia 13" xfId="519"/>
    <cellStyle name="Tekst ostrzeżenia 14" xfId="520"/>
    <cellStyle name="Tekst ostrzeżenia 2" xfId="521"/>
    <cellStyle name="Tekst ostrzeżenia 3" xfId="522"/>
    <cellStyle name="Tekst ostrzeżenia 4" xfId="523"/>
    <cellStyle name="Tekst ostrzeżenia 5" xfId="524"/>
    <cellStyle name="Tekst ostrzeżenia 6" xfId="525"/>
    <cellStyle name="Tekst ostrzeżenia 7" xfId="526"/>
    <cellStyle name="Tekst ostrzeżenia 8" xfId="527"/>
    <cellStyle name="Tekst ostrzeżenia 9" xfId="528"/>
    <cellStyle name="Tytuł" xfId="529" builtinId="15" customBuiltin="1"/>
    <cellStyle name="Tytuł 10" xfId="530"/>
    <cellStyle name="Tytuł 11" xfId="531"/>
    <cellStyle name="Tytuł 12" xfId="532"/>
    <cellStyle name="Tytuł 13" xfId="533"/>
    <cellStyle name="Tytuł 14" xfId="534"/>
    <cellStyle name="Tytuł 2" xfId="535"/>
    <cellStyle name="Tytuł 3" xfId="536"/>
    <cellStyle name="Tytuł 4" xfId="537"/>
    <cellStyle name="Tytuł 5" xfId="538"/>
    <cellStyle name="Tytuł 6" xfId="539"/>
    <cellStyle name="Tytuł 7" xfId="540"/>
    <cellStyle name="Tytuł 8" xfId="541"/>
    <cellStyle name="Tytuł 9" xfId="542"/>
    <cellStyle name="Uwaga" xfId="543" builtinId="10" customBuiltin="1"/>
    <cellStyle name="Uwaga 10" xfId="544"/>
    <cellStyle name="Uwaga 11" xfId="545"/>
    <cellStyle name="Uwaga 12" xfId="546"/>
    <cellStyle name="Uwaga 13" xfId="547"/>
    <cellStyle name="Uwaga 14" xfId="548"/>
    <cellStyle name="Uwaga 2" xfId="549"/>
    <cellStyle name="Uwaga 3" xfId="550"/>
    <cellStyle name="Uwaga 4" xfId="551"/>
    <cellStyle name="Uwaga 5" xfId="552"/>
    <cellStyle name="Uwaga 6" xfId="553"/>
    <cellStyle name="Uwaga 7" xfId="554"/>
    <cellStyle name="Uwaga 8" xfId="555"/>
    <cellStyle name="Uwaga 9" xfId="556"/>
    <cellStyle name="Złe 10" xfId="557"/>
    <cellStyle name="Złe 11" xfId="558"/>
    <cellStyle name="Złe 12" xfId="559"/>
    <cellStyle name="Złe 13" xfId="560"/>
    <cellStyle name="Złe 14" xfId="561"/>
    <cellStyle name="Złe 2" xfId="562"/>
    <cellStyle name="Złe 3" xfId="563"/>
    <cellStyle name="Złe 4" xfId="564"/>
    <cellStyle name="Złe 5" xfId="565"/>
    <cellStyle name="Złe 6" xfId="566"/>
    <cellStyle name="Złe 7" xfId="567"/>
    <cellStyle name="Złe 8" xfId="568"/>
    <cellStyle name="Złe 9" xfId="5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23B8D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0</xdr:row>
      <xdr:rowOff>47625</xdr:rowOff>
    </xdr:from>
    <xdr:to>
      <xdr:col>10</xdr:col>
      <xdr:colOff>400050</xdr:colOff>
      <xdr:row>1</xdr:row>
      <xdr:rowOff>390525</xdr:rowOff>
    </xdr:to>
    <xdr:pic>
      <xdr:nvPicPr>
        <xdr:cNvPr id="2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50" y="47625"/>
          <a:ext cx="4762500" cy="3333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5"/>
  <sheetViews>
    <sheetView tabSelected="1" view="pageBreakPreview" zoomScale="85" zoomScaleNormal="115" zoomScaleSheetLayoutView="85" workbookViewId="0">
      <pane ySplit="4" topLeftCell="A5" activePane="bottomLeft" state="frozen"/>
      <selection pane="bottomLeft" activeCell="A5" sqref="A5:P5"/>
    </sheetView>
  </sheetViews>
  <sheetFormatPr defaultRowHeight="24.95" customHeight="1"/>
  <cols>
    <col min="1" max="1" width="3.875" style="50" customWidth="1"/>
    <col min="2" max="2" width="9.75" style="44" customWidth="1"/>
    <col min="3" max="3" width="20.5" style="49" customWidth="1"/>
    <col min="4" max="4" width="9" style="44" customWidth="1"/>
    <col min="5" max="5" width="9" style="48"/>
    <col min="6" max="6" width="5.625" style="45" customWidth="1"/>
    <col min="7" max="8" width="8.375" style="45" bestFit="1" customWidth="1"/>
    <col min="9" max="9" width="10.125" style="47" customWidth="1"/>
    <col min="10" max="11" width="9.375" style="46" customWidth="1"/>
    <col min="12" max="12" width="9.75" style="45" bestFit="1" customWidth="1"/>
    <col min="13" max="13" width="10.5" style="45" customWidth="1"/>
    <col min="14" max="14" width="9.75" style="45" bestFit="1" customWidth="1"/>
    <col min="15" max="15" width="10.5" style="45" customWidth="1"/>
    <col min="16" max="16" width="9.875" style="44" bestFit="1" customWidth="1"/>
    <col min="17" max="16384" width="9" style="44"/>
  </cols>
  <sheetData>
    <row r="1" spans="1:16" ht="24.95" customHeight="1">
      <c r="A1" s="49"/>
      <c r="B1" s="54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53"/>
      <c r="O1" s="53"/>
    </row>
    <row r="2" spans="1:16" ht="34.5" customHeight="1">
      <c r="A2" s="49"/>
      <c r="B2" s="54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53"/>
      <c r="O2" s="53"/>
    </row>
    <row r="3" spans="1:16" ht="34.5" customHeight="1">
      <c r="A3" s="129" t="s">
        <v>360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6" ht="44.25" customHeight="1">
      <c r="A4" s="67" t="s">
        <v>62</v>
      </c>
      <c r="B4" s="67" t="s">
        <v>25</v>
      </c>
      <c r="C4" s="67" t="s">
        <v>0</v>
      </c>
      <c r="D4" s="67" t="s">
        <v>1</v>
      </c>
      <c r="E4" s="67" t="s">
        <v>2</v>
      </c>
      <c r="F4" s="67">
        <v>2007</v>
      </c>
      <c r="G4" s="67">
        <v>2008</v>
      </c>
      <c r="H4" s="67">
        <v>2009</v>
      </c>
      <c r="I4" s="68">
        <v>2010</v>
      </c>
      <c r="J4" s="67">
        <v>2011</v>
      </c>
      <c r="K4" s="67">
        <v>2012</v>
      </c>
      <c r="L4" s="67">
        <v>2013</v>
      </c>
      <c r="M4" s="67">
        <v>2014</v>
      </c>
      <c r="N4" s="67">
        <v>2015</v>
      </c>
      <c r="O4" s="67" t="s">
        <v>88</v>
      </c>
      <c r="P4" s="67" t="s">
        <v>205</v>
      </c>
    </row>
    <row r="5" spans="1:16" ht="24.95" customHeight="1">
      <c r="A5" s="145" t="s">
        <v>109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24.9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6" ht="24.95" customHeight="1">
      <c r="A7" s="140" t="s">
        <v>63</v>
      </c>
      <c r="B7" s="131"/>
      <c r="C7" s="147" t="s">
        <v>26</v>
      </c>
      <c r="D7" s="131" t="s">
        <v>3</v>
      </c>
      <c r="E7" s="69" t="s">
        <v>4</v>
      </c>
      <c r="F7" s="74">
        <v>0</v>
      </c>
      <c r="G7" s="74">
        <v>0</v>
      </c>
      <c r="H7" s="74">
        <v>70</v>
      </c>
      <c r="I7" s="94">
        <v>676</v>
      </c>
      <c r="J7" s="74">
        <v>1281</v>
      </c>
      <c r="K7" s="74">
        <v>1831</v>
      </c>
      <c r="L7" s="74">
        <v>2432</v>
      </c>
      <c r="M7" s="74">
        <v>2863</v>
      </c>
      <c r="N7" s="74">
        <v>3042</v>
      </c>
      <c r="O7" s="74">
        <v>3096</v>
      </c>
      <c r="P7" s="93">
        <f>O7/O8</f>
        <v>1.548</v>
      </c>
    </row>
    <row r="8" spans="1:16" ht="24.95" customHeight="1">
      <c r="A8" s="140"/>
      <c r="B8" s="131"/>
      <c r="C8" s="147"/>
      <c r="D8" s="131"/>
      <c r="E8" s="69" t="s">
        <v>5</v>
      </c>
      <c r="F8" s="74"/>
      <c r="G8" s="74"/>
      <c r="H8" s="74"/>
      <c r="I8" s="94">
        <v>600</v>
      </c>
      <c r="J8" s="74"/>
      <c r="K8" s="74"/>
      <c r="L8" s="74">
        <v>1500</v>
      </c>
      <c r="M8" s="74"/>
      <c r="N8" s="74">
        <v>2000</v>
      </c>
      <c r="O8" s="74">
        <v>2000</v>
      </c>
      <c r="P8" s="95">
        <v>1</v>
      </c>
    </row>
    <row r="9" spans="1:16" ht="24.95" customHeight="1">
      <c r="A9" s="140"/>
      <c r="B9" s="131"/>
      <c r="C9" s="147"/>
      <c r="D9" s="131"/>
      <c r="E9" s="69" t="s">
        <v>6</v>
      </c>
      <c r="F9" s="142">
        <v>0</v>
      </c>
      <c r="G9" s="143"/>
      <c r="H9" s="143"/>
      <c r="I9" s="143"/>
      <c r="J9" s="143"/>
      <c r="K9" s="143"/>
      <c r="L9" s="143"/>
      <c r="M9" s="143"/>
      <c r="N9" s="143"/>
      <c r="O9" s="143"/>
      <c r="P9" s="144"/>
    </row>
    <row r="10" spans="1:16" ht="24.95" customHeight="1">
      <c r="A10" s="132" t="s">
        <v>64</v>
      </c>
      <c r="B10" s="131"/>
      <c r="C10" s="130" t="s">
        <v>27</v>
      </c>
      <c r="D10" s="131" t="s">
        <v>3</v>
      </c>
      <c r="E10" s="69" t="s">
        <v>4</v>
      </c>
      <c r="F10" s="74">
        <v>0</v>
      </c>
      <c r="G10" s="74">
        <v>0</v>
      </c>
      <c r="H10" s="74">
        <v>63</v>
      </c>
      <c r="I10" s="74">
        <v>533</v>
      </c>
      <c r="J10" s="74">
        <v>948</v>
      </c>
      <c r="K10" s="74">
        <v>1231</v>
      </c>
      <c r="L10" s="74">
        <v>1593</v>
      </c>
      <c r="M10" s="97">
        <v>1773</v>
      </c>
      <c r="N10" s="74">
        <v>1957</v>
      </c>
      <c r="O10" s="74">
        <v>1987</v>
      </c>
      <c r="P10" s="93">
        <f>O10/O11</f>
        <v>1.1432681242807825</v>
      </c>
    </row>
    <row r="11" spans="1:16" ht="24.95" customHeight="1">
      <c r="A11" s="132"/>
      <c r="B11" s="131"/>
      <c r="C11" s="130"/>
      <c r="D11" s="131"/>
      <c r="E11" s="69" t="s">
        <v>5</v>
      </c>
      <c r="F11" s="74"/>
      <c r="G11" s="74"/>
      <c r="H11" s="74"/>
      <c r="I11" s="94">
        <v>521.4</v>
      </c>
      <c r="J11" s="74"/>
      <c r="K11" s="74"/>
      <c r="L11" s="74">
        <v>1351</v>
      </c>
      <c r="M11" s="74"/>
      <c r="N11" s="74">
        <v>1738</v>
      </c>
      <c r="O11" s="74">
        <v>1738</v>
      </c>
      <c r="P11" s="95">
        <v>1</v>
      </c>
    </row>
    <row r="12" spans="1:16" ht="48" customHeight="1">
      <c r="A12" s="132"/>
      <c r="B12" s="131"/>
      <c r="C12" s="130"/>
      <c r="D12" s="131"/>
      <c r="E12" s="69" t="s">
        <v>6</v>
      </c>
      <c r="F12" s="158" t="s">
        <v>214</v>
      </c>
      <c r="G12" s="159"/>
      <c r="H12" s="159"/>
      <c r="I12" s="159"/>
      <c r="J12" s="159"/>
      <c r="K12" s="159"/>
      <c r="L12" s="159"/>
      <c r="M12" s="159"/>
      <c r="N12" s="159"/>
      <c r="O12" s="159"/>
      <c r="P12" s="160"/>
    </row>
    <row r="13" spans="1:16" ht="24.95" customHeight="1">
      <c r="A13" s="140" t="s">
        <v>89</v>
      </c>
      <c r="B13" s="131"/>
      <c r="C13" s="147" t="s">
        <v>7</v>
      </c>
      <c r="D13" s="131" t="s">
        <v>3</v>
      </c>
      <c r="E13" s="69" t="s">
        <v>4</v>
      </c>
      <c r="F13" s="74">
        <v>0</v>
      </c>
      <c r="G13" s="74">
        <v>0</v>
      </c>
      <c r="H13" s="74">
        <v>46</v>
      </c>
      <c r="I13" s="94">
        <v>278</v>
      </c>
      <c r="J13" s="74">
        <v>492</v>
      </c>
      <c r="K13" s="74">
        <v>645</v>
      </c>
      <c r="L13" s="74">
        <v>812</v>
      </c>
      <c r="M13" s="97">
        <v>881</v>
      </c>
      <c r="N13" s="74">
        <v>899</v>
      </c>
      <c r="O13" s="74">
        <v>911</v>
      </c>
      <c r="P13" s="93">
        <f>O13/O14</f>
        <v>2.5734463276836159</v>
      </c>
    </row>
    <row r="14" spans="1:16" ht="24.95" customHeight="1">
      <c r="A14" s="140"/>
      <c r="B14" s="131"/>
      <c r="C14" s="147"/>
      <c r="D14" s="131"/>
      <c r="E14" s="69" t="s">
        <v>5</v>
      </c>
      <c r="F14" s="74"/>
      <c r="G14" s="74"/>
      <c r="H14" s="74"/>
      <c r="I14" s="94">
        <v>106.2</v>
      </c>
      <c r="J14" s="74"/>
      <c r="K14" s="74"/>
      <c r="L14" s="74">
        <v>273</v>
      </c>
      <c r="M14" s="74"/>
      <c r="N14" s="74">
        <v>354</v>
      </c>
      <c r="O14" s="74">
        <v>354</v>
      </c>
      <c r="P14" s="95">
        <v>1</v>
      </c>
    </row>
    <row r="15" spans="1:16" ht="24.95" customHeight="1">
      <c r="A15" s="140"/>
      <c r="B15" s="131"/>
      <c r="C15" s="147"/>
      <c r="D15" s="131"/>
      <c r="E15" s="69" t="s">
        <v>6</v>
      </c>
      <c r="F15" s="142">
        <v>0</v>
      </c>
      <c r="G15" s="143"/>
      <c r="H15" s="143"/>
      <c r="I15" s="143"/>
      <c r="J15" s="143"/>
      <c r="K15" s="143"/>
      <c r="L15" s="143"/>
      <c r="M15" s="143"/>
      <c r="N15" s="143"/>
      <c r="O15" s="143"/>
      <c r="P15" s="144"/>
    </row>
    <row r="16" spans="1:16" ht="24.95" customHeight="1">
      <c r="A16" s="132" t="s">
        <v>90</v>
      </c>
      <c r="B16" s="131"/>
      <c r="C16" s="147" t="s">
        <v>8</v>
      </c>
      <c r="D16" s="131" t="s">
        <v>3</v>
      </c>
      <c r="E16" s="69" t="s">
        <v>4</v>
      </c>
      <c r="F16" s="74">
        <v>0</v>
      </c>
      <c r="G16" s="74">
        <v>0</v>
      </c>
      <c r="H16" s="74">
        <v>10</v>
      </c>
      <c r="I16" s="94">
        <v>167</v>
      </c>
      <c r="J16" s="74">
        <v>319</v>
      </c>
      <c r="K16" s="74">
        <v>410</v>
      </c>
      <c r="L16" s="74">
        <v>541</v>
      </c>
      <c r="M16" s="98">
        <v>625</v>
      </c>
      <c r="N16" s="74">
        <v>742</v>
      </c>
      <c r="O16" s="74">
        <v>753</v>
      </c>
      <c r="P16" s="93">
        <f>O16/O17</f>
        <v>0.753</v>
      </c>
    </row>
    <row r="17" spans="1:16" ht="24.95" customHeight="1">
      <c r="A17" s="132"/>
      <c r="B17" s="131"/>
      <c r="C17" s="147"/>
      <c r="D17" s="131"/>
      <c r="E17" s="69" t="s">
        <v>5</v>
      </c>
      <c r="F17" s="74"/>
      <c r="G17" s="74"/>
      <c r="H17" s="74"/>
      <c r="I17" s="94">
        <v>300</v>
      </c>
      <c r="J17" s="74"/>
      <c r="K17" s="74"/>
      <c r="L17" s="74">
        <v>777</v>
      </c>
      <c r="M17" s="74"/>
      <c r="N17" s="74">
        <v>1000</v>
      </c>
      <c r="O17" s="74">
        <v>1000</v>
      </c>
      <c r="P17" s="95">
        <v>1</v>
      </c>
    </row>
    <row r="18" spans="1:16" ht="24.95" customHeight="1">
      <c r="A18" s="132"/>
      <c r="B18" s="131"/>
      <c r="C18" s="147"/>
      <c r="D18" s="131"/>
      <c r="E18" s="69" t="s">
        <v>6</v>
      </c>
      <c r="F18" s="142">
        <v>0</v>
      </c>
      <c r="G18" s="143"/>
      <c r="H18" s="143"/>
      <c r="I18" s="143"/>
      <c r="J18" s="143"/>
      <c r="K18" s="143"/>
      <c r="L18" s="143"/>
      <c r="M18" s="143"/>
      <c r="N18" s="143"/>
      <c r="O18" s="143"/>
      <c r="P18" s="144"/>
    </row>
    <row r="19" spans="1:16" ht="24.95" customHeight="1">
      <c r="A19" s="132" t="s">
        <v>91</v>
      </c>
      <c r="B19" s="131"/>
      <c r="C19" s="147" t="s">
        <v>9</v>
      </c>
      <c r="D19" s="131" t="s">
        <v>3</v>
      </c>
      <c r="E19" s="69" t="s">
        <v>4</v>
      </c>
      <c r="F19" s="74">
        <v>0</v>
      </c>
      <c r="G19" s="74">
        <v>0</v>
      </c>
      <c r="H19" s="74">
        <v>6</v>
      </c>
      <c r="I19" s="94">
        <v>86</v>
      </c>
      <c r="J19" s="74">
        <v>140</v>
      </c>
      <c r="K19" s="74">
        <v>176</v>
      </c>
      <c r="L19" s="74">
        <v>240</v>
      </c>
      <c r="M19" s="98">
        <v>279</v>
      </c>
      <c r="N19" s="74">
        <v>316</v>
      </c>
      <c r="O19" s="74">
        <v>323</v>
      </c>
      <c r="P19" s="93">
        <f>O19/O20</f>
        <v>0.84114583333333337</v>
      </c>
    </row>
    <row r="20" spans="1:16" ht="24.95" customHeight="1">
      <c r="A20" s="132"/>
      <c r="B20" s="131"/>
      <c r="C20" s="147"/>
      <c r="D20" s="131"/>
      <c r="E20" s="69" t="s">
        <v>5</v>
      </c>
      <c r="F20" s="74"/>
      <c r="G20" s="74"/>
      <c r="H20" s="74"/>
      <c r="I20" s="94">
        <v>115.19999999999999</v>
      </c>
      <c r="J20" s="74"/>
      <c r="K20" s="74"/>
      <c r="L20" s="74">
        <v>301</v>
      </c>
      <c r="M20" s="74"/>
      <c r="N20" s="74">
        <v>384</v>
      </c>
      <c r="O20" s="74">
        <v>384</v>
      </c>
      <c r="P20" s="95">
        <v>1</v>
      </c>
    </row>
    <row r="21" spans="1:16" ht="24.95" customHeight="1">
      <c r="A21" s="132"/>
      <c r="B21" s="131"/>
      <c r="C21" s="147"/>
      <c r="D21" s="131"/>
      <c r="E21" s="69" t="s">
        <v>6</v>
      </c>
      <c r="F21" s="142">
        <v>0</v>
      </c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ht="24.95" customHeight="1">
      <c r="A22" s="132" t="s">
        <v>92</v>
      </c>
      <c r="B22" s="131"/>
      <c r="C22" s="130" t="s">
        <v>28</v>
      </c>
      <c r="D22" s="131" t="s">
        <v>3</v>
      </c>
      <c r="E22" s="69" t="s">
        <v>4</v>
      </c>
      <c r="F22" s="74">
        <v>0</v>
      </c>
      <c r="G22" s="74">
        <v>0</v>
      </c>
      <c r="H22" s="74">
        <v>4</v>
      </c>
      <c r="I22" s="74">
        <v>25</v>
      </c>
      <c r="J22" s="74">
        <v>57</v>
      </c>
      <c r="K22" s="74">
        <v>68</v>
      </c>
      <c r="L22" s="74">
        <v>82</v>
      </c>
      <c r="M22" s="98">
        <v>84</v>
      </c>
      <c r="N22" s="74">
        <v>89</v>
      </c>
      <c r="O22" s="74">
        <v>89</v>
      </c>
      <c r="P22" s="93">
        <f>O22/O23</f>
        <v>0.89</v>
      </c>
    </row>
    <row r="23" spans="1:16" ht="24.95" customHeight="1">
      <c r="A23" s="132"/>
      <c r="B23" s="131"/>
      <c r="C23" s="130"/>
      <c r="D23" s="131"/>
      <c r="E23" s="69" t="s">
        <v>5</v>
      </c>
      <c r="F23" s="74"/>
      <c r="G23" s="74"/>
      <c r="H23" s="74"/>
      <c r="I23" s="94">
        <v>30</v>
      </c>
      <c r="J23" s="74"/>
      <c r="K23" s="74"/>
      <c r="L23" s="74">
        <v>77</v>
      </c>
      <c r="M23" s="74"/>
      <c r="N23" s="74">
        <v>100</v>
      </c>
      <c r="O23" s="74">
        <v>100</v>
      </c>
      <c r="P23" s="95">
        <v>1</v>
      </c>
    </row>
    <row r="24" spans="1:16" ht="24.95" customHeight="1">
      <c r="A24" s="132"/>
      <c r="B24" s="131"/>
      <c r="C24" s="130"/>
      <c r="D24" s="131"/>
      <c r="E24" s="69" t="s">
        <v>6</v>
      </c>
      <c r="F24" s="142">
        <v>0</v>
      </c>
      <c r="G24" s="143"/>
      <c r="H24" s="143"/>
      <c r="I24" s="143"/>
      <c r="J24" s="143"/>
      <c r="K24" s="143"/>
      <c r="L24" s="143"/>
      <c r="M24" s="143"/>
      <c r="N24" s="143"/>
      <c r="O24" s="143"/>
      <c r="P24" s="144"/>
    </row>
    <row r="25" spans="1:16" ht="24.95" customHeight="1">
      <c r="A25" s="140" t="s">
        <v>65</v>
      </c>
      <c r="B25" s="131" t="s">
        <v>73</v>
      </c>
      <c r="C25" s="147" t="s">
        <v>10</v>
      </c>
      <c r="D25" s="131" t="s">
        <v>11</v>
      </c>
      <c r="E25" s="69" t="s">
        <v>4</v>
      </c>
      <c r="F25" s="74">
        <v>0</v>
      </c>
      <c r="G25" s="74">
        <v>0</v>
      </c>
      <c r="H25" s="74">
        <v>0</v>
      </c>
      <c r="I25" s="74">
        <v>12.37</v>
      </c>
      <c r="J25" s="74">
        <v>12.37</v>
      </c>
      <c r="K25" s="74">
        <v>12.37</v>
      </c>
      <c r="L25" s="74">
        <v>12.37</v>
      </c>
      <c r="M25" s="92">
        <v>133.91130000000001</v>
      </c>
      <c r="N25" s="74">
        <v>623.22</v>
      </c>
      <c r="O25" s="74">
        <f>N25</f>
        <v>623.22</v>
      </c>
      <c r="P25" s="93">
        <f>O25/O26</f>
        <v>2.49288</v>
      </c>
    </row>
    <row r="26" spans="1:16" ht="24.95" customHeight="1">
      <c r="A26" s="140"/>
      <c r="B26" s="131"/>
      <c r="C26" s="147"/>
      <c r="D26" s="131"/>
      <c r="E26" s="69" t="s">
        <v>5</v>
      </c>
      <c r="F26" s="74"/>
      <c r="G26" s="74"/>
      <c r="H26" s="74"/>
      <c r="I26" s="94">
        <v>75</v>
      </c>
      <c r="J26" s="74"/>
      <c r="K26" s="74"/>
      <c r="L26" s="74">
        <v>189</v>
      </c>
      <c r="M26" s="74"/>
      <c r="N26" s="74">
        <v>250</v>
      </c>
      <c r="O26" s="74">
        <v>250</v>
      </c>
      <c r="P26" s="95">
        <v>1</v>
      </c>
    </row>
    <row r="27" spans="1:16" ht="24.95" customHeight="1">
      <c r="A27" s="140"/>
      <c r="B27" s="131"/>
      <c r="C27" s="147"/>
      <c r="D27" s="131"/>
      <c r="E27" s="69" t="s">
        <v>6</v>
      </c>
      <c r="F27" s="142">
        <v>0</v>
      </c>
      <c r="G27" s="143"/>
      <c r="H27" s="143"/>
      <c r="I27" s="143"/>
      <c r="J27" s="143"/>
      <c r="K27" s="143"/>
      <c r="L27" s="143"/>
      <c r="M27" s="143"/>
      <c r="N27" s="143"/>
      <c r="O27" s="143"/>
      <c r="P27" s="144"/>
    </row>
    <row r="28" spans="1:16" ht="24.95" customHeight="1">
      <c r="A28" s="140" t="s">
        <v>66</v>
      </c>
      <c r="B28" s="131"/>
      <c r="C28" s="147" t="s">
        <v>12</v>
      </c>
      <c r="D28" s="131" t="s">
        <v>130</v>
      </c>
      <c r="E28" s="69" t="s">
        <v>4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7213.85</v>
      </c>
      <c r="M28" s="74">
        <v>10052.17</v>
      </c>
      <c r="N28" s="74">
        <v>10052.17</v>
      </c>
      <c r="O28" s="128">
        <v>15106.8</v>
      </c>
      <c r="P28" s="93">
        <f>O28/O29</f>
        <v>1.3733454545454544</v>
      </c>
    </row>
    <row r="29" spans="1:16" ht="24.95" customHeight="1">
      <c r="A29" s="140"/>
      <c r="B29" s="131"/>
      <c r="C29" s="147"/>
      <c r="D29" s="131"/>
      <c r="E29" s="69" t="s">
        <v>5</v>
      </c>
      <c r="F29" s="74"/>
      <c r="G29" s="74"/>
      <c r="H29" s="74"/>
      <c r="I29" s="94">
        <v>3300</v>
      </c>
      <c r="J29" s="74"/>
      <c r="K29" s="74"/>
      <c r="L29" s="74">
        <v>8400</v>
      </c>
      <c r="M29" s="74"/>
      <c r="N29" s="74">
        <v>11000</v>
      </c>
      <c r="O29" s="74">
        <v>11000</v>
      </c>
      <c r="P29" s="95">
        <v>1</v>
      </c>
    </row>
    <row r="30" spans="1:16" ht="24.95" customHeight="1">
      <c r="A30" s="140"/>
      <c r="B30" s="131"/>
      <c r="C30" s="147"/>
      <c r="D30" s="131"/>
      <c r="E30" s="69" t="s">
        <v>6</v>
      </c>
      <c r="F30" s="142">
        <v>0</v>
      </c>
      <c r="G30" s="143"/>
      <c r="H30" s="143"/>
      <c r="I30" s="143"/>
      <c r="J30" s="143"/>
      <c r="K30" s="143"/>
      <c r="L30" s="143"/>
      <c r="M30" s="143"/>
      <c r="N30" s="143"/>
      <c r="O30" s="143"/>
      <c r="P30" s="144"/>
    </row>
    <row r="31" spans="1:16" ht="24.95" customHeight="1">
      <c r="A31" s="132" t="s">
        <v>67</v>
      </c>
      <c r="B31" s="131"/>
      <c r="C31" s="147" t="s">
        <v>13</v>
      </c>
      <c r="D31" s="131" t="s">
        <v>3</v>
      </c>
      <c r="E31" s="69" t="s">
        <v>4</v>
      </c>
      <c r="F31" s="74">
        <v>0</v>
      </c>
      <c r="G31" s="74">
        <v>0</v>
      </c>
      <c r="H31" s="74">
        <v>0</v>
      </c>
      <c r="I31" s="94">
        <v>32</v>
      </c>
      <c r="J31" s="74">
        <v>90</v>
      </c>
      <c r="K31" s="74">
        <v>186</v>
      </c>
      <c r="L31" s="74">
        <v>307</v>
      </c>
      <c r="M31" s="74">
        <v>414</v>
      </c>
      <c r="N31" s="74">
        <v>426</v>
      </c>
      <c r="O31" s="74">
        <v>426</v>
      </c>
      <c r="P31" s="93">
        <f>O31/O32</f>
        <v>0.76344086021505375</v>
      </c>
    </row>
    <row r="32" spans="1:16" ht="24.95" customHeight="1">
      <c r="A32" s="132"/>
      <c r="B32" s="131"/>
      <c r="C32" s="147"/>
      <c r="D32" s="131"/>
      <c r="E32" s="69" t="s">
        <v>5</v>
      </c>
      <c r="F32" s="60"/>
      <c r="G32" s="60"/>
      <c r="H32" s="60"/>
      <c r="I32" s="70">
        <v>167.4</v>
      </c>
      <c r="J32" s="60"/>
      <c r="K32" s="60"/>
      <c r="L32" s="60">
        <v>433</v>
      </c>
      <c r="M32" s="60"/>
      <c r="N32" s="60">
        <v>558</v>
      </c>
      <c r="O32" s="60">
        <v>558</v>
      </c>
      <c r="P32" s="72">
        <v>1</v>
      </c>
    </row>
    <row r="33" spans="1:16" ht="50.25" customHeight="1">
      <c r="A33" s="132"/>
      <c r="B33" s="131"/>
      <c r="C33" s="147"/>
      <c r="D33" s="131"/>
      <c r="E33" s="69" t="s">
        <v>6</v>
      </c>
      <c r="F33" s="136" t="s">
        <v>215</v>
      </c>
      <c r="G33" s="137"/>
      <c r="H33" s="137"/>
      <c r="I33" s="137"/>
      <c r="J33" s="137"/>
      <c r="K33" s="137"/>
      <c r="L33" s="137"/>
      <c r="M33" s="137"/>
      <c r="N33" s="137"/>
      <c r="O33" s="137"/>
      <c r="P33" s="138"/>
    </row>
    <row r="34" spans="1:16" ht="24.95" customHeight="1">
      <c r="A34" s="140" t="s">
        <v>68</v>
      </c>
      <c r="B34" s="131"/>
      <c r="C34" s="139" t="s">
        <v>29</v>
      </c>
      <c r="D34" s="131" t="s">
        <v>3</v>
      </c>
      <c r="E34" s="69" t="s">
        <v>4</v>
      </c>
      <c r="F34" s="60">
        <v>0</v>
      </c>
      <c r="G34" s="60">
        <v>0</v>
      </c>
      <c r="H34" s="60">
        <v>0</v>
      </c>
      <c r="I34" s="70">
        <v>0</v>
      </c>
      <c r="J34" s="60">
        <v>1</v>
      </c>
      <c r="K34" s="60">
        <v>2</v>
      </c>
      <c r="L34" s="60">
        <v>6</v>
      </c>
      <c r="M34" s="60">
        <v>12</v>
      </c>
      <c r="N34" s="60">
        <v>25</v>
      </c>
      <c r="O34" s="60">
        <v>40</v>
      </c>
      <c r="P34" s="71">
        <f>O34/O35</f>
        <v>0.2</v>
      </c>
    </row>
    <row r="35" spans="1:16" ht="24.95" customHeight="1">
      <c r="A35" s="140"/>
      <c r="B35" s="131"/>
      <c r="C35" s="139"/>
      <c r="D35" s="131"/>
      <c r="E35" s="69" t="s">
        <v>5</v>
      </c>
      <c r="F35" s="60"/>
      <c r="G35" s="60"/>
      <c r="H35" s="60"/>
      <c r="I35" s="70">
        <v>60</v>
      </c>
      <c r="J35" s="60"/>
      <c r="K35" s="60"/>
      <c r="L35" s="60">
        <v>180</v>
      </c>
      <c r="M35" s="60"/>
      <c r="N35" s="60">
        <v>200</v>
      </c>
      <c r="O35" s="60">
        <v>200</v>
      </c>
      <c r="P35" s="72">
        <v>1</v>
      </c>
    </row>
    <row r="36" spans="1:16" ht="24.95" customHeight="1">
      <c r="A36" s="140"/>
      <c r="B36" s="131"/>
      <c r="C36" s="139"/>
      <c r="D36" s="131"/>
      <c r="E36" s="69" t="s">
        <v>6</v>
      </c>
      <c r="F36" s="133">
        <v>0</v>
      </c>
      <c r="G36" s="134"/>
      <c r="H36" s="134"/>
      <c r="I36" s="134"/>
      <c r="J36" s="134"/>
      <c r="K36" s="134"/>
      <c r="L36" s="134"/>
      <c r="M36" s="134"/>
      <c r="N36" s="134"/>
      <c r="O36" s="134"/>
      <c r="P36" s="135"/>
    </row>
    <row r="37" spans="1:16" ht="24.95" customHeight="1">
      <c r="A37" s="140" t="s">
        <v>69</v>
      </c>
      <c r="B37" s="131"/>
      <c r="C37" s="146" t="s">
        <v>14</v>
      </c>
      <c r="D37" s="131" t="s">
        <v>3</v>
      </c>
      <c r="E37" s="69" t="s">
        <v>4</v>
      </c>
      <c r="F37" s="60">
        <v>0</v>
      </c>
      <c r="G37" s="60">
        <v>0</v>
      </c>
      <c r="H37" s="60">
        <v>0</v>
      </c>
      <c r="I37" s="70">
        <v>0</v>
      </c>
      <c r="J37" s="60">
        <v>0</v>
      </c>
      <c r="K37" s="60">
        <v>0</v>
      </c>
      <c r="L37" s="60">
        <v>2</v>
      </c>
      <c r="M37" s="60">
        <v>5</v>
      </c>
      <c r="N37" s="60">
        <v>17</v>
      </c>
      <c r="O37" s="60">
        <v>28</v>
      </c>
      <c r="P37" s="71">
        <f>O37/O38</f>
        <v>0.62222222222222223</v>
      </c>
    </row>
    <row r="38" spans="1:16" ht="24.95" customHeight="1">
      <c r="A38" s="140"/>
      <c r="B38" s="131"/>
      <c r="C38" s="146"/>
      <c r="D38" s="131"/>
      <c r="E38" s="69" t="s">
        <v>5</v>
      </c>
      <c r="F38" s="60"/>
      <c r="G38" s="60"/>
      <c r="H38" s="60"/>
      <c r="I38" s="70">
        <v>13.5</v>
      </c>
      <c r="J38" s="60"/>
      <c r="K38" s="60"/>
      <c r="L38" s="60">
        <v>35</v>
      </c>
      <c r="M38" s="60"/>
      <c r="N38" s="60">
        <v>45</v>
      </c>
      <c r="O38" s="60">
        <v>45</v>
      </c>
      <c r="P38" s="72">
        <v>1</v>
      </c>
    </row>
    <row r="39" spans="1:16" ht="45.75" customHeight="1">
      <c r="A39" s="140"/>
      <c r="B39" s="131"/>
      <c r="C39" s="146"/>
      <c r="D39" s="131"/>
      <c r="E39" s="69" t="s">
        <v>6</v>
      </c>
      <c r="F39" s="136" t="s">
        <v>216</v>
      </c>
      <c r="G39" s="137"/>
      <c r="H39" s="137"/>
      <c r="I39" s="137"/>
      <c r="J39" s="137"/>
      <c r="K39" s="137"/>
      <c r="L39" s="137"/>
      <c r="M39" s="137"/>
      <c r="N39" s="137"/>
      <c r="O39" s="137"/>
      <c r="P39" s="138"/>
    </row>
    <row r="40" spans="1:16" ht="24.95" customHeight="1">
      <c r="A40" s="140" t="s">
        <v>93</v>
      </c>
      <c r="B40" s="131"/>
      <c r="C40" s="139" t="s">
        <v>15</v>
      </c>
      <c r="D40" s="131" t="s">
        <v>3</v>
      </c>
      <c r="E40" s="69" t="s">
        <v>4</v>
      </c>
      <c r="F40" s="60">
        <v>0</v>
      </c>
      <c r="G40" s="60">
        <v>0</v>
      </c>
      <c r="H40" s="60">
        <v>0</v>
      </c>
      <c r="I40" s="70">
        <v>0</v>
      </c>
      <c r="J40" s="60">
        <v>0</v>
      </c>
      <c r="K40" s="60">
        <v>0</v>
      </c>
      <c r="L40" s="60">
        <v>0</v>
      </c>
      <c r="M40" s="60">
        <v>2</v>
      </c>
      <c r="N40" s="60">
        <v>27</v>
      </c>
      <c r="O40" s="60">
        <v>80</v>
      </c>
      <c r="P40" s="71">
        <f>O40/O41</f>
        <v>2.6666666666666665</v>
      </c>
    </row>
    <row r="41" spans="1:16" ht="24.95" customHeight="1">
      <c r="A41" s="140"/>
      <c r="B41" s="131"/>
      <c r="C41" s="139"/>
      <c r="D41" s="131"/>
      <c r="E41" s="69" t="s">
        <v>5</v>
      </c>
      <c r="F41" s="60"/>
      <c r="G41" s="60"/>
      <c r="H41" s="60"/>
      <c r="I41" s="70">
        <v>9</v>
      </c>
      <c r="J41" s="60"/>
      <c r="K41" s="60"/>
      <c r="L41" s="60">
        <v>23</v>
      </c>
      <c r="M41" s="60"/>
      <c r="N41" s="60">
        <v>30</v>
      </c>
      <c r="O41" s="60">
        <v>30</v>
      </c>
      <c r="P41" s="72">
        <v>1</v>
      </c>
    </row>
    <row r="42" spans="1:16" ht="24.95" customHeight="1">
      <c r="A42" s="140"/>
      <c r="B42" s="131"/>
      <c r="C42" s="139"/>
      <c r="D42" s="131"/>
      <c r="E42" s="69" t="s">
        <v>6</v>
      </c>
      <c r="F42" s="133">
        <v>0</v>
      </c>
      <c r="G42" s="134"/>
      <c r="H42" s="134"/>
      <c r="I42" s="134"/>
      <c r="J42" s="134"/>
      <c r="K42" s="134"/>
      <c r="L42" s="134"/>
      <c r="M42" s="134"/>
      <c r="N42" s="134"/>
      <c r="O42" s="134"/>
      <c r="P42" s="135"/>
    </row>
    <row r="43" spans="1:16" ht="24.95" customHeight="1">
      <c r="A43" s="132" t="s">
        <v>94</v>
      </c>
      <c r="B43" s="131"/>
      <c r="C43" s="139" t="s">
        <v>84</v>
      </c>
      <c r="D43" s="131" t="s">
        <v>3</v>
      </c>
      <c r="E43" s="69" t="s">
        <v>4</v>
      </c>
      <c r="F43" s="60">
        <v>0</v>
      </c>
      <c r="G43" s="60">
        <v>0</v>
      </c>
      <c r="H43" s="60">
        <v>0</v>
      </c>
      <c r="I43" s="7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4</v>
      </c>
      <c r="O43" s="60">
        <v>10</v>
      </c>
      <c r="P43" s="71">
        <f>O43/O44</f>
        <v>1.25</v>
      </c>
    </row>
    <row r="44" spans="1:16" ht="24.95" customHeight="1">
      <c r="A44" s="132"/>
      <c r="B44" s="131"/>
      <c r="C44" s="139"/>
      <c r="D44" s="131"/>
      <c r="E44" s="69" t="s">
        <v>5</v>
      </c>
      <c r="F44" s="60"/>
      <c r="G44" s="60"/>
      <c r="H44" s="60"/>
      <c r="I44" s="70">
        <v>2.4</v>
      </c>
      <c r="J44" s="60"/>
      <c r="K44" s="60"/>
      <c r="L44" s="60">
        <v>6</v>
      </c>
      <c r="M44" s="60"/>
      <c r="N44" s="60">
        <v>8</v>
      </c>
      <c r="O44" s="60">
        <v>8</v>
      </c>
      <c r="P44" s="72">
        <v>1</v>
      </c>
    </row>
    <row r="45" spans="1:16" ht="24.95" customHeight="1">
      <c r="A45" s="132"/>
      <c r="B45" s="131"/>
      <c r="C45" s="139"/>
      <c r="D45" s="131"/>
      <c r="E45" s="69" t="s">
        <v>6</v>
      </c>
      <c r="F45" s="133">
        <v>0</v>
      </c>
      <c r="G45" s="134"/>
      <c r="H45" s="134"/>
      <c r="I45" s="134"/>
      <c r="J45" s="134"/>
      <c r="K45" s="134"/>
      <c r="L45" s="134"/>
      <c r="M45" s="134"/>
      <c r="N45" s="134"/>
      <c r="O45" s="134"/>
      <c r="P45" s="135"/>
    </row>
    <row r="46" spans="1:16" ht="24.95" customHeight="1">
      <c r="A46" s="148" t="s">
        <v>61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50"/>
    </row>
    <row r="47" spans="1:16" ht="24.95" customHeight="1">
      <c r="A47" s="140" t="s">
        <v>95</v>
      </c>
      <c r="B47" s="131"/>
      <c r="C47" s="130" t="s">
        <v>72</v>
      </c>
      <c r="D47" s="131" t="s">
        <v>32</v>
      </c>
      <c r="E47" s="69" t="s">
        <v>4</v>
      </c>
      <c r="F47" s="74">
        <v>0</v>
      </c>
      <c r="G47" s="74">
        <v>0</v>
      </c>
      <c r="H47" s="91">
        <v>2.7433659661198999</v>
      </c>
      <c r="I47" s="91">
        <v>38.160025529681697</v>
      </c>
      <c r="J47" s="91">
        <v>82.361039855496898</v>
      </c>
      <c r="K47" s="92">
        <v>135.22928367018201</v>
      </c>
      <c r="L47" s="92">
        <v>196.62281632492491</v>
      </c>
      <c r="M47" s="92">
        <v>267.14927025455711</v>
      </c>
      <c r="N47" s="74">
        <v>299.42314499999998</v>
      </c>
      <c r="O47" s="74">
        <v>296.5412084433973</v>
      </c>
      <c r="P47" s="93">
        <f>O47/O48</f>
        <v>1.7443600496670428</v>
      </c>
    </row>
    <row r="48" spans="1:16" ht="24.95" customHeight="1">
      <c r="A48" s="140"/>
      <c r="B48" s="131"/>
      <c r="C48" s="130"/>
      <c r="D48" s="131"/>
      <c r="E48" s="69" t="s">
        <v>5</v>
      </c>
      <c r="F48" s="74"/>
      <c r="G48" s="74"/>
      <c r="H48" s="74"/>
      <c r="I48" s="94">
        <v>51</v>
      </c>
      <c r="J48" s="74"/>
      <c r="K48" s="74"/>
      <c r="L48" s="74">
        <v>130</v>
      </c>
      <c r="M48" s="74"/>
      <c r="N48" s="74">
        <v>170</v>
      </c>
      <c r="O48" s="74">
        <v>170</v>
      </c>
      <c r="P48" s="95">
        <v>1</v>
      </c>
    </row>
    <row r="49" spans="1:20" ht="24.95" customHeight="1">
      <c r="A49" s="140"/>
      <c r="B49" s="131"/>
      <c r="C49" s="130"/>
      <c r="D49" s="131"/>
      <c r="E49" s="69" t="s">
        <v>6</v>
      </c>
      <c r="F49" s="142">
        <v>0</v>
      </c>
      <c r="G49" s="143"/>
      <c r="H49" s="143"/>
      <c r="I49" s="143"/>
      <c r="J49" s="143"/>
      <c r="K49" s="143"/>
      <c r="L49" s="143"/>
      <c r="M49" s="143"/>
      <c r="N49" s="143"/>
      <c r="O49" s="143"/>
      <c r="P49" s="144"/>
    </row>
    <row r="50" spans="1:20" ht="24.95" customHeight="1">
      <c r="A50" s="132" t="s">
        <v>96</v>
      </c>
      <c r="B50" s="131" t="s">
        <v>74</v>
      </c>
      <c r="C50" s="147" t="s">
        <v>30</v>
      </c>
      <c r="D50" s="131" t="s">
        <v>3</v>
      </c>
      <c r="E50" s="69" t="s">
        <v>4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5</v>
      </c>
      <c r="L50" s="74">
        <v>5</v>
      </c>
      <c r="M50" s="74">
        <v>34</v>
      </c>
      <c r="N50" s="74">
        <v>42</v>
      </c>
      <c r="O50" s="74">
        <v>42</v>
      </c>
      <c r="P50" s="93">
        <f>O50/O51</f>
        <v>0.84</v>
      </c>
    </row>
    <row r="51" spans="1:20" ht="24.95" customHeight="1">
      <c r="A51" s="132"/>
      <c r="B51" s="131"/>
      <c r="C51" s="147"/>
      <c r="D51" s="131"/>
      <c r="E51" s="69" t="s">
        <v>5</v>
      </c>
      <c r="F51" s="74"/>
      <c r="G51" s="74"/>
      <c r="H51" s="74"/>
      <c r="I51" s="94">
        <v>15</v>
      </c>
      <c r="J51" s="74"/>
      <c r="K51" s="74"/>
      <c r="L51" s="74">
        <v>38</v>
      </c>
      <c r="M51" s="74"/>
      <c r="N51" s="74">
        <v>50</v>
      </c>
      <c r="O51" s="74">
        <v>50</v>
      </c>
      <c r="P51" s="95">
        <v>1</v>
      </c>
    </row>
    <row r="52" spans="1:20" ht="24.95" customHeight="1">
      <c r="A52" s="132"/>
      <c r="B52" s="131"/>
      <c r="C52" s="147"/>
      <c r="D52" s="131"/>
      <c r="E52" s="69" t="s">
        <v>6</v>
      </c>
      <c r="F52" s="142">
        <v>0</v>
      </c>
      <c r="G52" s="143"/>
      <c r="H52" s="143"/>
      <c r="I52" s="143"/>
      <c r="J52" s="143"/>
      <c r="K52" s="143"/>
      <c r="L52" s="143"/>
      <c r="M52" s="143"/>
      <c r="N52" s="143"/>
      <c r="O52" s="143"/>
      <c r="P52" s="144"/>
    </row>
    <row r="53" spans="1:20" ht="24.95" customHeight="1">
      <c r="A53" s="132" t="s">
        <v>97</v>
      </c>
      <c r="B53" s="131"/>
      <c r="C53" s="139" t="s">
        <v>31</v>
      </c>
      <c r="D53" s="131" t="s">
        <v>3</v>
      </c>
      <c r="E53" s="69" t="s">
        <v>4</v>
      </c>
      <c r="F53" s="74">
        <v>0</v>
      </c>
      <c r="G53" s="94">
        <v>0</v>
      </c>
      <c r="H53" s="91">
        <v>71</v>
      </c>
      <c r="I53" s="91">
        <v>900.5</v>
      </c>
      <c r="J53" s="91">
        <v>1895</v>
      </c>
      <c r="K53" s="91">
        <v>2824.25</v>
      </c>
      <c r="L53" s="91">
        <v>5389.63</v>
      </c>
      <c r="M53" s="92">
        <v>7136.8</v>
      </c>
      <c r="N53" s="92">
        <v>7673.05</v>
      </c>
      <c r="O53" s="74">
        <v>7820.1</v>
      </c>
      <c r="P53" s="93">
        <f>O53/O54</f>
        <v>0.97083798882681571</v>
      </c>
      <c r="Q53" s="52"/>
      <c r="R53" s="52"/>
      <c r="S53" s="52"/>
      <c r="T53" s="52"/>
    </row>
    <row r="54" spans="1:20" ht="24.95" customHeight="1">
      <c r="A54" s="132"/>
      <c r="B54" s="131"/>
      <c r="C54" s="139"/>
      <c r="D54" s="131"/>
      <c r="E54" s="69" t="s">
        <v>5</v>
      </c>
      <c r="F54" s="74"/>
      <c r="G54" s="74"/>
      <c r="H54" s="74"/>
      <c r="I54" s="94">
        <v>2416.5</v>
      </c>
      <c r="J54" s="74"/>
      <c r="K54" s="74"/>
      <c r="L54" s="74">
        <v>6255</v>
      </c>
      <c r="M54" s="74"/>
      <c r="N54" s="74">
        <v>8055</v>
      </c>
      <c r="O54" s="74">
        <v>8055</v>
      </c>
      <c r="P54" s="95">
        <v>1</v>
      </c>
    </row>
    <row r="55" spans="1:20" ht="48" customHeight="1">
      <c r="A55" s="132"/>
      <c r="B55" s="131"/>
      <c r="C55" s="139"/>
      <c r="D55" s="131"/>
      <c r="E55" s="69" t="s">
        <v>6</v>
      </c>
      <c r="F55" s="158" t="s">
        <v>217</v>
      </c>
      <c r="G55" s="159"/>
      <c r="H55" s="159"/>
      <c r="I55" s="159"/>
      <c r="J55" s="159"/>
      <c r="K55" s="159"/>
      <c r="L55" s="159"/>
      <c r="M55" s="159"/>
      <c r="N55" s="159"/>
      <c r="O55" s="159"/>
      <c r="P55" s="160"/>
    </row>
    <row r="56" spans="1:20" ht="24.95" customHeight="1">
      <c r="A56" s="140" t="s">
        <v>98</v>
      </c>
      <c r="B56" s="131"/>
      <c r="C56" s="139" t="s">
        <v>16</v>
      </c>
      <c r="D56" s="131" t="s">
        <v>3</v>
      </c>
      <c r="E56" s="69" t="s">
        <v>4</v>
      </c>
      <c r="F56" s="74">
        <v>0</v>
      </c>
      <c r="G56" s="74">
        <v>0</v>
      </c>
      <c r="H56" s="74">
        <v>29</v>
      </c>
      <c r="I56" s="94">
        <v>252.5</v>
      </c>
      <c r="J56" s="74">
        <v>540</v>
      </c>
      <c r="K56" s="74">
        <v>781</v>
      </c>
      <c r="L56" s="94">
        <f>'dział i poddziałania'!L23+'dział i poddziałania'!L70+'dział i poddziałania'!L103+'dział i poddziałania'!L151+'dział i poddziałania'!L187+'dział i poddziałania'!L211</f>
        <v>1227</v>
      </c>
      <c r="M56" s="94">
        <f>'dział i poddziałania'!M23+'dział i poddziałania'!M70+'dział i poddziałania'!M103+'dział i poddziałania'!M151+'dział i poddziałania'!M187+'dział i poddziałania'!M211</f>
        <v>1666</v>
      </c>
      <c r="N56" s="94">
        <f>'dział i poddziałania'!N23+'dział i poddziałania'!N70+'dział i poddziałania'!N103+'dział i poddziałania'!N151+'dział i poddziałania'!N187+'dział i poddziałania'!N211</f>
        <v>2071</v>
      </c>
      <c r="O56" s="94">
        <f>'dział i poddziałania'!O23+'dział i poddziałania'!O70+'dział i poddziałania'!O103+'dział i poddziałania'!O151+'dział i poddziałania'!O187+'dział i poddziałania'!O211</f>
        <v>2273</v>
      </c>
      <c r="P56" s="93">
        <f>O56/O57</f>
        <v>0.5612345679012346</v>
      </c>
      <c r="Q56" s="100"/>
      <c r="R56" s="52"/>
      <c r="S56" s="52"/>
      <c r="T56" s="52"/>
    </row>
    <row r="57" spans="1:20" ht="24.95" customHeight="1">
      <c r="A57" s="140"/>
      <c r="B57" s="131"/>
      <c r="C57" s="139"/>
      <c r="D57" s="131"/>
      <c r="E57" s="69" t="s">
        <v>5</v>
      </c>
      <c r="F57" s="74"/>
      <c r="G57" s="74"/>
      <c r="H57" s="74"/>
      <c r="I57" s="94">
        <v>1215</v>
      </c>
      <c r="J57" s="74"/>
      <c r="K57" s="74"/>
      <c r="L57" s="74">
        <v>3150</v>
      </c>
      <c r="M57" s="74"/>
      <c r="N57" s="74">
        <v>4050</v>
      </c>
      <c r="O57" s="74">
        <v>4050</v>
      </c>
      <c r="P57" s="95">
        <v>1</v>
      </c>
    </row>
    <row r="58" spans="1:20" ht="24.95" customHeight="1">
      <c r="A58" s="140"/>
      <c r="B58" s="131"/>
      <c r="C58" s="139"/>
      <c r="D58" s="131"/>
      <c r="E58" s="69" t="s">
        <v>6</v>
      </c>
      <c r="F58" s="142">
        <v>0</v>
      </c>
      <c r="G58" s="143"/>
      <c r="H58" s="143"/>
      <c r="I58" s="143"/>
      <c r="J58" s="143"/>
      <c r="K58" s="143"/>
      <c r="L58" s="143"/>
      <c r="M58" s="143"/>
      <c r="N58" s="143"/>
      <c r="O58" s="143"/>
      <c r="P58" s="144"/>
      <c r="Q58" s="101"/>
    </row>
    <row r="59" spans="1:20" ht="24.95" customHeight="1">
      <c r="A59" s="140" t="s">
        <v>99</v>
      </c>
      <c r="B59" s="131"/>
      <c r="C59" s="139" t="s">
        <v>17</v>
      </c>
      <c r="D59" s="131" t="s">
        <v>3</v>
      </c>
      <c r="E59" s="69" t="s">
        <v>4</v>
      </c>
      <c r="F59" s="74">
        <v>0</v>
      </c>
      <c r="G59" s="74">
        <v>0</v>
      </c>
      <c r="H59" s="74">
        <v>42</v>
      </c>
      <c r="I59" s="94">
        <v>648</v>
      </c>
      <c r="J59" s="74">
        <v>1355</v>
      </c>
      <c r="K59" s="96">
        <v>2043.25</v>
      </c>
      <c r="L59" s="74">
        <v>3161.38</v>
      </c>
      <c r="M59" s="74">
        <v>4295.8599999999997</v>
      </c>
      <c r="N59" s="74">
        <v>4527.1099999999997</v>
      </c>
      <c r="O59" s="92">
        <f>'dział i poddziałania'!O214+'dział i poddziałania'!O190+'dział i poddziałania'!O154+'dział i poddziałania'!O106+'dział i poddziałania'!O73+'dział i poddziałania'!O26</f>
        <v>5095.8</v>
      </c>
      <c r="P59" s="93">
        <f>O59/O60</f>
        <v>1.2723595505617977</v>
      </c>
      <c r="Q59" s="100"/>
      <c r="R59" s="52"/>
      <c r="S59" s="52"/>
      <c r="T59" s="52"/>
    </row>
    <row r="60" spans="1:20" ht="24.95" customHeight="1">
      <c r="A60" s="140"/>
      <c r="B60" s="131"/>
      <c r="C60" s="139"/>
      <c r="D60" s="131"/>
      <c r="E60" s="69" t="s">
        <v>5</v>
      </c>
      <c r="F60" s="74"/>
      <c r="G60" s="74"/>
      <c r="H60" s="74"/>
      <c r="I60" s="94">
        <v>1201.5</v>
      </c>
      <c r="J60" s="74"/>
      <c r="K60" s="74"/>
      <c r="L60" s="74">
        <v>3105</v>
      </c>
      <c r="M60" s="74"/>
      <c r="N60" s="74">
        <v>4005</v>
      </c>
      <c r="O60" s="74">
        <v>4005</v>
      </c>
      <c r="P60" s="95">
        <v>1</v>
      </c>
    </row>
    <row r="61" spans="1:20" ht="24.95" customHeight="1">
      <c r="A61" s="140"/>
      <c r="B61" s="131"/>
      <c r="C61" s="139"/>
      <c r="D61" s="131"/>
      <c r="E61" s="69" t="s">
        <v>6</v>
      </c>
      <c r="F61" s="142">
        <v>0</v>
      </c>
      <c r="G61" s="143"/>
      <c r="H61" s="143"/>
      <c r="I61" s="143"/>
      <c r="J61" s="143"/>
      <c r="K61" s="143"/>
      <c r="L61" s="143"/>
      <c r="M61" s="143"/>
      <c r="N61" s="143"/>
      <c r="O61" s="143"/>
      <c r="P61" s="144"/>
    </row>
    <row r="62" spans="1:20" ht="24.95" customHeight="1">
      <c r="A62" s="132" t="s">
        <v>100</v>
      </c>
      <c r="B62" s="131"/>
      <c r="C62" s="147" t="s">
        <v>18</v>
      </c>
      <c r="D62" s="131" t="s">
        <v>3</v>
      </c>
      <c r="E62" s="69" t="s">
        <v>4</v>
      </c>
      <c r="F62" s="74">
        <v>0</v>
      </c>
      <c r="G62" s="74">
        <v>0</v>
      </c>
      <c r="H62" s="74">
        <v>25</v>
      </c>
      <c r="I62" s="94">
        <v>257</v>
      </c>
      <c r="J62" s="74">
        <v>484</v>
      </c>
      <c r="K62" s="74">
        <v>656</v>
      </c>
      <c r="L62" s="74">
        <v>1003</v>
      </c>
      <c r="M62" s="92">
        <v>1296</v>
      </c>
      <c r="N62" s="74">
        <v>1353</v>
      </c>
      <c r="O62" s="92">
        <f>'dział i poddziałania'!O217+'dział i poddziałania'!O193+'dział i poddziałania'!O157+'dział i poddziałania'!O109+'dział i poddziałania'!O76+'dział i poddziałania'!O29</f>
        <v>1597</v>
      </c>
      <c r="P62" s="93">
        <f>O62/O63</f>
        <v>1.0437908496732027</v>
      </c>
    </row>
    <row r="63" spans="1:20" ht="25.5">
      <c r="A63" s="132"/>
      <c r="B63" s="131"/>
      <c r="C63" s="147"/>
      <c r="D63" s="131"/>
      <c r="E63" s="69" t="s">
        <v>5</v>
      </c>
      <c r="F63" s="60"/>
      <c r="G63" s="60"/>
      <c r="H63" s="60"/>
      <c r="I63" s="70">
        <v>459</v>
      </c>
      <c r="J63" s="60"/>
      <c r="K63" s="60"/>
      <c r="L63" s="60">
        <v>1170</v>
      </c>
      <c r="M63" s="60"/>
      <c r="N63" s="60">
        <v>1530</v>
      </c>
      <c r="O63" s="60">
        <v>1530</v>
      </c>
      <c r="P63" s="72">
        <v>1</v>
      </c>
    </row>
    <row r="64" spans="1:20" ht="25.5">
      <c r="A64" s="132"/>
      <c r="B64" s="131"/>
      <c r="C64" s="147"/>
      <c r="D64" s="131"/>
      <c r="E64" s="69" t="s">
        <v>6</v>
      </c>
      <c r="F64" s="133">
        <v>0</v>
      </c>
      <c r="G64" s="134"/>
      <c r="H64" s="134"/>
      <c r="I64" s="134"/>
      <c r="J64" s="134"/>
      <c r="K64" s="134"/>
      <c r="L64" s="134"/>
      <c r="M64" s="134"/>
      <c r="N64" s="134"/>
      <c r="O64" s="134"/>
      <c r="P64" s="135"/>
    </row>
    <row r="65" spans="1:16" ht="47.25" customHeight="1">
      <c r="A65" s="163" t="s">
        <v>204</v>
      </c>
      <c r="B65" s="164"/>
      <c r="C65" s="165"/>
      <c r="D65" s="166" t="s">
        <v>223</v>
      </c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8"/>
    </row>
    <row r="66" spans="1:16" ht="24.95" customHeight="1">
      <c r="A66" s="145" t="s">
        <v>110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</row>
    <row r="67" spans="1:16" ht="24.95" customHeight="1">
      <c r="A67" s="141" t="s">
        <v>60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</row>
    <row r="68" spans="1:16" ht="24.95" customHeight="1">
      <c r="A68" s="132" t="s">
        <v>63</v>
      </c>
      <c r="B68" s="131"/>
      <c r="C68" s="139" t="s">
        <v>33</v>
      </c>
      <c r="D68" s="131" t="s">
        <v>3</v>
      </c>
      <c r="E68" s="69" t="s">
        <v>4</v>
      </c>
      <c r="F68" s="60">
        <v>0</v>
      </c>
      <c r="G68" s="60">
        <v>0</v>
      </c>
      <c r="H68" s="60">
        <v>1</v>
      </c>
      <c r="I68" s="70">
        <v>17</v>
      </c>
      <c r="J68" s="60">
        <v>43</v>
      </c>
      <c r="K68" s="60">
        <v>60</v>
      </c>
      <c r="L68" s="70">
        <f>'dział i poddziałania'!L223+'dział i poddziałania'!L254</f>
        <v>83</v>
      </c>
      <c r="M68" s="60">
        <v>115</v>
      </c>
      <c r="N68" s="60">
        <v>179</v>
      </c>
      <c r="O68" s="60">
        <v>227</v>
      </c>
      <c r="P68" s="71">
        <f>O68/O69</f>
        <v>1.8160000000000001</v>
      </c>
    </row>
    <row r="69" spans="1:16" ht="24.95" customHeight="1">
      <c r="A69" s="132"/>
      <c r="B69" s="131"/>
      <c r="C69" s="139"/>
      <c r="D69" s="131"/>
      <c r="E69" s="69" t="s">
        <v>5</v>
      </c>
      <c r="F69" s="60"/>
      <c r="G69" s="60"/>
      <c r="H69" s="60"/>
      <c r="I69" s="70">
        <v>37.5</v>
      </c>
      <c r="J69" s="60"/>
      <c r="K69" s="60"/>
      <c r="L69" s="60">
        <v>92</v>
      </c>
      <c r="M69" s="60"/>
      <c r="N69" s="60">
        <v>125</v>
      </c>
      <c r="O69" s="60">
        <v>125</v>
      </c>
      <c r="P69" s="72">
        <v>1</v>
      </c>
    </row>
    <row r="70" spans="1:16" ht="24.95" customHeight="1">
      <c r="A70" s="132"/>
      <c r="B70" s="131"/>
      <c r="C70" s="139"/>
      <c r="D70" s="131"/>
      <c r="E70" s="69" t="s">
        <v>6</v>
      </c>
      <c r="F70" s="133">
        <v>0</v>
      </c>
      <c r="G70" s="134"/>
      <c r="H70" s="134"/>
      <c r="I70" s="134"/>
      <c r="J70" s="134"/>
      <c r="K70" s="134"/>
      <c r="L70" s="134"/>
      <c r="M70" s="134"/>
      <c r="N70" s="134"/>
      <c r="O70" s="134"/>
      <c r="P70" s="135"/>
    </row>
    <row r="71" spans="1:16" ht="24.95" customHeight="1">
      <c r="A71" s="132" t="s">
        <v>101</v>
      </c>
      <c r="B71" s="131"/>
      <c r="C71" s="147" t="s">
        <v>85</v>
      </c>
      <c r="D71" s="131" t="s">
        <v>3</v>
      </c>
      <c r="E71" s="69" t="s">
        <v>4</v>
      </c>
      <c r="F71" s="60">
        <v>0</v>
      </c>
      <c r="G71" s="60">
        <v>0</v>
      </c>
      <c r="H71" s="60">
        <v>1</v>
      </c>
      <c r="I71" s="70">
        <v>13</v>
      </c>
      <c r="J71" s="60">
        <v>23</v>
      </c>
      <c r="K71" s="60">
        <v>29</v>
      </c>
      <c r="L71" s="60">
        <v>41</v>
      </c>
      <c r="M71" s="60">
        <v>53</v>
      </c>
      <c r="N71" s="60">
        <v>113</v>
      </c>
      <c r="O71" s="60">
        <v>135</v>
      </c>
      <c r="P71" s="71">
        <f>O71/O72</f>
        <v>2.1774193548387095</v>
      </c>
    </row>
    <row r="72" spans="1:16" ht="24.95" customHeight="1">
      <c r="A72" s="132"/>
      <c r="B72" s="131"/>
      <c r="C72" s="147"/>
      <c r="D72" s="131"/>
      <c r="E72" s="69" t="s">
        <v>5</v>
      </c>
      <c r="F72" s="60"/>
      <c r="G72" s="60"/>
      <c r="H72" s="60"/>
      <c r="I72" s="70">
        <v>18.599999999999998</v>
      </c>
      <c r="J72" s="60"/>
      <c r="K72" s="60"/>
      <c r="L72" s="60">
        <v>47</v>
      </c>
      <c r="M72" s="60"/>
      <c r="N72" s="60">
        <v>62</v>
      </c>
      <c r="O72" s="60">
        <v>62</v>
      </c>
      <c r="P72" s="72">
        <v>1</v>
      </c>
    </row>
    <row r="73" spans="1:16" ht="24.95" customHeight="1">
      <c r="A73" s="132"/>
      <c r="B73" s="131"/>
      <c r="C73" s="147"/>
      <c r="D73" s="131"/>
      <c r="E73" s="69" t="s">
        <v>6</v>
      </c>
      <c r="F73" s="133">
        <v>0</v>
      </c>
      <c r="G73" s="134"/>
      <c r="H73" s="134"/>
      <c r="I73" s="134"/>
      <c r="J73" s="134"/>
      <c r="K73" s="134"/>
      <c r="L73" s="134"/>
      <c r="M73" s="134"/>
      <c r="N73" s="134"/>
      <c r="O73" s="134"/>
      <c r="P73" s="135"/>
    </row>
    <row r="74" spans="1:16" ht="24.95" customHeight="1">
      <c r="A74" s="132" t="s">
        <v>64</v>
      </c>
      <c r="B74" s="131" t="s">
        <v>75</v>
      </c>
      <c r="C74" s="147" t="s">
        <v>19</v>
      </c>
      <c r="D74" s="131" t="s">
        <v>3</v>
      </c>
      <c r="E74" s="69" t="s">
        <v>4</v>
      </c>
      <c r="F74" s="60">
        <v>0</v>
      </c>
      <c r="G74" s="60">
        <v>0</v>
      </c>
      <c r="H74" s="60">
        <v>0</v>
      </c>
      <c r="I74" s="70">
        <v>0</v>
      </c>
      <c r="J74" s="60">
        <v>69</v>
      </c>
      <c r="K74" s="60">
        <v>222</v>
      </c>
      <c r="L74" s="60">
        <v>324</v>
      </c>
      <c r="M74" s="60">
        <v>582</v>
      </c>
      <c r="N74" s="60">
        <v>696</v>
      </c>
      <c r="O74" s="60">
        <v>904</v>
      </c>
      <c r="P74" s="71">
        <f>O74/O75</f>
        <v>3.6160000000000001</v>
      </c>
    </row>
    <row r="75" spans="1:16" ht="24.95" customHeight="1">
      <c r="A75" s="132"/>
      <c r="B75" s="131"/>
      <c r="C75" s="147"/>
      <c r="D75" s="131"/>
      <c r="E75" s="69" t="s">
        <v>5</v>
      </c>
      <c r="F75" s="60"/>
      <c r="G75" s="60"/>
      <c r="H75" s="60"/>
      <c r="I75" s="70">
        <v>75</v>
      </c>
      <c r="J75" s="60"/>
      <c r="K75" s="60"/>
      <c r="L75" s="60">
        <v>194</v>
      </c>
      <c r="M75" s="60"/>
      <c r="N75" s="60">
        <v>250</v>
      </c>
      <c r="O75" s="60">
        <v>250</v>
      </c>
      <c r="P75" s="72">
        <v>1</v>
      </c>
    </row>
    <row r="76" spans="1:16" ht="24.95" customHeight="1">
      <c r="A76" s="132"/>
      <c r="B76" s="131"/>
      <c r="C76" s="147"/>
      <c r="D76" s="131"/>
      <c r="E76" s="69" t="s">
        <v>6</v>
      </c>
      <c r="F76" s="133">
        <v>0</v>
      </c>
      <c r="G76" s="134"/>
      <c r="H76" s="134"/>
      <c r="I76" s="134"/>
      <c r="J76" s="134"/>
      <c r="K76" s="134"/>
      <c r="L76" s="134"/>
      <c r="M76" s="134"/>
      <c r="N76" s="134"/>
      <c r="O76" s="134"/>
      <c r="P76" s="135"/>
    </row>
    <row r="77" spans="1:16" ht="24.95" customHeight="1">
      <c r="A77" s="132" t="s">
        <v>65</v>
      </c>
      <c r="B77" s="131" t="s">
        <v>76</v>
      </c>
      <c r="C77" s="147" t="s">
        <v>20</v>
      </c>
      <c r="D77" s="131" t="s">
        <v>21</v>
      </c>
      <c r="E77" s="69" t="s">
        <v>4</v>
      </c>
      <c r="F77" s="60">
        <v>0</v>
      </c>
      <c r="G77" s="60">
        <v>0</v>
      </c>
      <c r="H77" s="60">
        <v>0</v>
      </c>
      <c r="I77" s="70">
        <v>0</v>
      </c>
      <c r="J77" s="60">
        <v>0</v>
      </c>
      <c r="K77" s="60">
        <v>0</v>
      </c>
      <c r="L77" s="60">
        <v>0</v>
      </c>
      <c r="M77" s="60">
        <v>25.31</v>
      </c>
      <c r="N77" s="60">
        <v>321.60700000000003</v>
      </c>
      <c r="O77" s="60">
        <v>1234.567</v>
      </c>
      <c r="P77" s="71">
        <f>O77/O78</f>
        <v>1.3717411111111111</v>
      </c>
    </row>
    <row r="78" spans="1:16" ht="24.95" customHeight="1">
      <c r="A78" s="132"/>
      <c r="B78" s="131"/>
      <c r="C78" s="147"/>
      <c r="D78" s="131"/>
      <c r="E78" s="69" t="s">
        <v>5</v>
      </c>
      <c r="F78" s="60"/>
      <c r="G78" s="60"/>
      <c r="H78" s="60"/>
      <c r="I78" s="70">
        <v>270</v>
      </c>
      <c r="J78" s="60"/>
      <c r="K78" s="60"/>
      <c r="L78" s="60">
        <v>660</v>
      </c>
      <c r="M78" s="60"/>
      <c r="N78" s="60">
        <v>900</v>
      </c>
      <c r="O78" s="60">
        <v>900</v>
      </c>
      <c r="P78" s="72">
        <v>1</v>
      </c>
    </row>
    <row r="79" spans="1:16" ht="24.95" customHeight="1">
      <c r="A79" s="132"/>
      <c r="B79" s="131"/>
      <c r="C79" s="147"/>
      <c r="D79" s="131"/>
      <c r="E79" s="69" t="s">
        <v>6</v>
      </c>
      <c r="F79" s="133">
        <v>0</v>
      </c>
      <c r="G79" s="134"/>
      <c r="H79" s="134"/>
      <c r="I79" s="134"/>
      <c r="J79" s="134"/>
      <c r="K79" s="134"/>
      <c r="L79" s="134"/>
      <c r="M79" s="134"/>
      <c r="N79" s="134"/>
      <c r="O79" s="134"/>
      <c r="P79" s="135"/>
    </row>
    <row r="80" spans="1:16" ht="24.95" customHeight="1">
      <c r="A80" s="132" t="s">
        <v>66</v>
      </c>
      <c r="B80" s="131"/>
      <c r="C80" s="147" t="s">
        <v>34</v>
      </c>
      <c r="D80" s="131" t="s">
        <v>22</v>
      </c>
      <c r="E80" s="69" t="s">
        <v>4</v>
      </c>
      <c r="F80" s="60"/>
      <c r="G80" s="60"/>
      <c r="H80" s="60"/>
      <c r="I80" s="77">
        <v>2.0150000000000001</v>
      </c>
      <c r="J80" s="77">
        <v>2.7090000000000001</v>
      </c>
      <c r="K80" s="60">
        <v>3.01</v>
      </c>
      <c r="L80" s="60">
        <v>3.37</v>
      </c>
      <c r="M80" s="60">
        <v>87.084999999999994</v>
      </c>
      <c r="N80" s="60">
        <v>87.793999999999997</v>
      </c>
      <c r="O80" s="60">
        <v>88.097999999999999</v>
      </c>
      <c r="P80" s="71">
        <f>O80/O81</f>
        <v>1.4682999999999999</v>
      </c>
    </row>
    <row r="81" spans="1:16" ht="24.95" customHeight="1">
      <c r="A81" s="132"/>
      <c r="B81" s="131"/>
      <c r="C81" s="147"/>
      <c r="D81" s="131"/>
      <c r="E81" s="69" t="s">
        <v>5</v>
      </c>
      <c r="F81" s="60"/>
      <c r="G81" s="60"/>
      <c r="H81" s="60"/>
      <c r="I81" s="70">
        <v>18</v>
      </c>
      <c r="J81" s="60"/>
      <c r="K81" s="60"/>
      <c r="L81" s="60">
        <v>50</v>
      </c>
      <c r="M81" s="60"/>
      <c r="N81" s="60">
        <v>60</v>
      </c>
      <c r="O81" s="60">
        <v>60</v>
      </c>
      <c r="P81" s="72">
        <v>1</v>
      </c>
    </row>
    <row r="82" spans="1:16" ht="24.95" customHeight="1">
      <c r="A82" s="132"/>
      <c r="B82" s="131"/>
      <c r="C82" s="147"/>
      <c r="D82" s="131"/>
      <c r="E82" s="69" t="s">
        <v>6</v>
      </c>
      <c r="F82" s="133">
        <v>0</v>
      </c>
      <c r="G82" s="134"/>
      <c r="H82" s="134"/>
      <c r="I82" s="134"/>
      <c r="J82" s="134"/>
      <c r="K82" s="134"/>
      <c r="L82" s="134"/>
      <c r="M82" s="134"/>
      <c r="N82" s="134"/>
      <c r="O82" s="134"/>
      <c r="P82" s="135"/>
    </row>
    <row r="83" spans="1:16" ht="24.95" customHeight="1">
      <c r="A83" s="148" t="s">
        <v>61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50"/>
    </row>
    <row r="84" spans="1:16" ht="24.95" customHeight="1">
      <c r="A84" s="132" t="s">
        <v>67</v>
      </c>
      <c r="B84" s="131" t="s">
        <v>78</v>
      </c>
      <c r="C84" s="147" t="s">
        <v>35</v>
      </c>
      <c r="D84" s="131" t="s">
        <v>22</v>
      </c>
      <c r="E84" s="69" t="s">
        <v>4</v>
      </c>
      <c r="F84" s="60">
        <v>0</v>
      </c>
      <c r="G84" s="60">
        <v>0</v>
      </c>
      <c r="H84" s="60">
        <v>0</v>
      </c>
      <c r="I84" s="70">
        <v>0</v>
      </c>
      <c r="J84" s="60">
        <v>0</v>
      </c>
      <c r="K84" s="60">
        <v>0</v>
      </c>
      <c r="L84" s="60">
        <v>0</v>
      </c>
      <c r="M84" s="60">
        <v>2.3E-2</v>
      </c>
      <c r="N84" s="60">
        <v>2.3E-2</v>
      </c>
      <c r="O84" s="60">
        <v>202.84800000000001</v>
      </c>
      <c r="P84" s="71">
        <f>O84/O85</f>
        <v>28.978285714285715</v>
      </c>
    </row>
    <row r="85" spans="1:16" ht="24.95" customHeight="1">
      <c r="A85" s="132"/>
      <c r="B85" s="131"/>
      <c r="C85" s="147"/>
      <c r="D85" s="131"/>
      <c r="E85" s="69" t="s">
        <v>5</v>
      </c>
      <c r="F85" s="60"/>
      <c r="G85" s="60"/>
      <c r="H85" s="60"/>
      <c r="I85" s="70">
        <v>2</v>
      </c>
      <c r="J85" s="60"/>
      <c r="K85" s="60"/>
      <c r="L85" s="60">
        <v>5</v>
      </c>
      <c r="M85" s="60"/>
      <c r="N85" s="60">
        <v>7</v>
      </c>
      <c r="O85" s="60">
        <v>7</v>
      </c>
      <c r="P85" s="72">
        <v>1</v>
      </c>
    </row>
    <row r="86" spans="1:16" ht="24.95" customHeight="1">
      <c r="A86" s="132"/>
      <c r="B86" s="131"/>
      <c r="C86" s="147"/>
      <c r="D86" s="131"/>
      <c r="E86" s="69" t="s">
        <v>6</v>
      </c>
      <c r="F86" s="133">
        <v>0</v>
      </c>
      <c r="G86" s="134"/>
      <c r="H86" s="134"/>
      <c r="I86" s="134"/>
      <c r="J86" s="134"/>
      <c r="K86" s="134"/>
      <c r="L86" s="134"/>
      <c r="M86" s="134"/>
      <c r="N86" s="134"/>
      <c r="O86" s="134"/>
      <c r="P86" s="135"/>
    </row>
    <row r="87" spans="1:16" ht="24.95" customHeight="1">
      <c r="A87" s="132" t="s">
        <v>68</v>
      </c>
      <c r="B87" s="131"/>
      <c r="C87" s="147" t="s">
        <v>36</v>
      </c>
      <c r="D87" s="131" t="s">
        <v>22</v>
      </c>
      <c r="E87" s="69" t="s">
        <v>4</v>
      </c>
      <c r="F87" s="60">
        <v>0</v>
      </c>
      <c r="G87" s="60">
        <v>0</v>
      </c>
      <c r="H87" s="60">
        <v>0</v>
      </c>
      <c r="I87" s="70">
        <v>0</v>
      </c>
      <c r="J87" s="60">
        <v>0</v>
      </c>
      <c r="K87" s="60">
        <v>0</v>
      </c>
      <c r="L87" s="60">
        <v>0.01</v>
      </c>
      <c r="M87" s="60">
        <v>0.248</v>
      </c>
      <c r="N87" s="60">
        <v>0.95899999999999996</v>
      </c>
      <c r="O87" s="60">
        <v>6.819</v>
      </c>
      <c r="P87" s="71">
        <f>O87/O88</f>
        <v>9.7414285714285711</v>
      </c>
    </row>
    <row r="88" spans="1:16" ht="24.95" customHeight="1">
      <c r="A88" s="132"/>
      <c r="B88" s="131"/>
      <c r="C88" s="147"/>
      <c r="D88" s="131"/>
      <c r="E88" s="69" t="s">
        <v>5</v>
      </c>
      <c r="F88" s="60"/>
      <c r="G88" s="60"/>
      <c r="H88" s="60"/>
      <c r="I88" s="78">
        <v>0.21</v>
      </c>
      <c r="J88" s="60"/>
      <c r="K88" s="60"/>
      <c r="L88" s="60">
        <v>0.5</v>
      </c>
      <c r="M88" s="60"/>
      <c r="N88" s="60">
        <v>0.7</v>
      </c>
      <c r="O88" s="60">
        <v>0.7</v>
      </c>
      <c r="P88" s="72">
        <v>1</v>
      </c>
    </row>
    <row r="89" spans="1:16" ht="24.95" customHeight="1">
      <c r="A89" s="132"/>
      <c r="B89" s="131"/>
      <c r="C89" s="147"/>
      <c r="D89" s="131"/>
      <c r="E89" s="69" t="s">
        <v>6</v>
      </c>
      <c r="F89" s="133">
        <v>0</v>
      </c>
      <c r="G89" s="134"/>
      <c r="H89" s="134"/>
      <c r="I89" s="134"/>
      <c r="J89" s="134"/>
      <c r="K89" s="134"/>
      <c r="L89" s="134"/>
      <c r="M89" s="134"/>
      <c r="N89" s="134"/>
      <c r="O89" s="134"/>
      <c r="P89" s="135"/>
    </row>
    <row r="90" spans="1:16" ht="24.95" customHeight="1">
      <c r="A90" s="132" t="s">
        <v>69</v>
      </c>
      <c r="B90" s="131" t="s">
        <v>77</v>
      </c>
      <c r="C90" s="147" t="s">
        <v>37</v>
      </c>
      <c r="D90" s="131" t="s">
        <v>39</v>
      </c>
      <c r="E90" s="69" t="s">
        <v>4</v>
      </c>
      <c r="F90" s="60">
        <v>0</v>
      </c>
      <c r="G90" s="60">
        <v>0</v>
      </c>
      <c r="H90" s="60">
        <v>0</v>
      </c>
      <c r="I90" s="70">
        <v>0</v>
      </c>
      <c r="J90" s="60">
        <v>0</v>
      </c>
      <c r="K90" s="60">
        <v>0</v>
      </c>
      <c r="L90" s="60">
        <v>0</v>
      </c>
      <c r="M90" s="60">
        <v>11.27</v>
      </c>
      <c r="N90" s="60">
        <v>11.27</v>
      </c>
      <c r="O90" s="60">
        <v>2156.4180000000001</v>
      </c>
      <c r="P90" s="71">
        <f>O90/O91</f>
        <v>10.268657142857144</v>
      </c>
    </row>
    <row r="91" spans="1:16" ht="24.95" customHeight="1">
      <c r="A91" s="132"/>
      <c r="B91" s="131"/>
      <c r="C91" s="147"/>
      <c r="D91" s="131"/>
      <c r="E91" s="69" t="s">
        <v>5</v>
      </c>
      <c r="F91" s="60"/>
      <c r="G91" s="60"/>
      <c r="H91" s="60"/>
      <c r="I91" s="70">
        <v>63</v>
      </c>
      <c r="J91" s="60"/>
      <c r="K91" s="60"/>
      <c r="L91" s="60">
        <v>150</v>
      </c>
      <c r="M91" s="60"/>
      <c r="N91" s="60">
        <v>210</v>
      </c>
      <c r="O91" s="60">
        <v>210</v>
      </c>
      <c r="P91" s="72">
        <v>1</v>
      </c>
    </row>
    <row r="92" spans="1:16" ht="45" customHeight="1">
      <c r="A92" s="132"/>
      <c r="B92" s="131"/>
      <c r="C92" s="147"/>
      <c r="D92" s="131"/>
      <c r="E92" s="69" t="s">
        <v>6</v>
      </c>
      <c r="F92" s="169" t="s">
        <v>218</v>
      </c>
      <c r="G92" s="170"/>
      <c r="H92" s="170"/>
      <c r="I92" s="170"/>
      <c r="J92" s="170"/>
      <c r="K92" s="170"/>
      <c r="L92" s="170"/>
      <c r="M92" s="170"/>
      <c r="N92" s="170"/>
      <c r="O92" s="170"/>
      <c r="P92" s="171"/>
    </row>
    <row r="93" spans="1:16" ht="45" customHeight="1">
      <c r="A93" s="155" t="s">
        <v>212</v>
      </c>
      <c r="B93" s="155"/>
      <c r="C93" s="155"/>
      <c r="D93" s="166" t="s">
        <v>213</v>
      </c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8"/>
    </row>
    <row r="94" spans="1:16" ht="24.95" customHeight="1">
      <c r="A94" s="132" t="s">
        <v>93</v>
      </c>
      <c r="B94" s="131"/>
      <c r="C94" s="147" t="s">
        <v>38</v>
      </c>
      <c r="D94" s="131" t="s">
        <v>39</v>
      </c>
      <c r="E94" s="69" t="s">
        <v>4</v>
      </c>
      <c r="F94" s="60">
        <v>0</v>
      </c>
      <c r="G94" s="60">
        <v>0</v>
      </c>
      <c r="H94" s="60">
        <v>0</v>
      </c>
      <c r="I94" s="60">
        <v>3.395</v>
      </c>
      <c r="J94" s="60">
        <v>411.72</v>
      </c>
      <c r="K94" s="76">
        <v>487.22399999999999</v>
      </c>
      <c r="L94" s="75">
        <v>857.87599999999998</v>
      </c>
      <c r="M94" s="60">
        <v>1712.288</v>
      </c>
      <c r="N94" s="60">
        <v>1995.04</v>
      </c>
      <c r="O94" s="60">
        <v>20953.092000000001</v>
      </c>
      <c r="P94" s="71">
        <f>O94/O95</f>
        <v>17.460910000000002</v>
      </c>
    </row>
    <row r="95" spans="1:16" ht="24.95" customHeight="1">
      <c r="A95" s="132"/>
      <c r="B95" s="131"/>
      <c r="C95" s="147"/>
      <c r="D95" s="131"/>
      <c r="E95" s="69" t="s">
        <v>5</v>
      </c>
      <c r="F95" s="60"/>
      <c r="G95" s="60"/>
      <c r="H95" s="60"/>
      <c r="I95" s="70">
        <v>360</v>
      </c>
      <c r="J95" s="60"/>
      <c r="K95" s="60"/>
      <c r="L95" s="60">
        <v>1000</v>
      </c>
      <c r="M95" s="60"/>
      <c r="N95" s="60">
        <v>1200</v>
      </c>
      <c r="O95" s="60">
        <v>1200</v>
      </c>
      <c r="P95" s="72">
        <v>1</v>
      </c>
    </row>
    <row r="96" spans="1:16" ht="24.95" customHeight="1">
      <c r="A96" s="132"/>
      <c r="B96" s="131"/>
      <c r="C96" s="147"/>
      <c r="D96" s="131"/>
      <c r="E96" s="69" t="s">
        <v>6</v>
      </c>
      <c r="F96" s="133">
        <v>0</v>
      </c>
      <c r="G96" s="134"/>
      <c r="H96" s="134"/>
      <c r="I96" s="134"/>
      <c r="J96" s="134"/>
      <c r="K96" s="134"/>
      <c r="L96" s="134"/>
      <c r="M96" s="134"/>
      <c r="N96" s="134"/>
      <c r="O96" s="134"/>
      <c r="P96" s="135"/>
    </row>
    <row r="97" spans="1:17" ht="24.95" customHeight="1">
      <c r="A97" s="132" t="s">
        <v>94</v>
      </c>
      <c r="B97" s="131"/>
      <c r="C97" s="139" t="s">
        <v>31</v>
      </c>
      <c r="D97" s="131" t="s">
        <v>3</v>
      </c>
      <c r="E97" s="69" t="s">
        <v>4</v>
      </c>
      <c r="F97" s="60">
        <v>0</v>
      </c>
      <c r="G97" s="60">
        <v>0</v>
      </c>
      <c r="H97" s="60">
        <v>0</v>
      </c>
      <c r="I97" s="70">
        <v>4</v>
      </c>
      <c r="J97" s="60">
        <v>14.5</v>
      </c>
      <c r="K97" s="60">
        <v>16.5</v>
      </c>
      <c r="L97" s="60">
        <v>22</v>
      </c>
      <c r="M97" s="60">
        <v>51.57</v>
      </c>
      <c r="N97" s="60">
        <v>80.569999999999993</v>
      </c>
      <c r="O97" s="60">
        <v>101.57</v>
      </c>
      <c r="P97" s="71">
        <f>O97/O98</f>
        <v>0.47023148148148147</v>
      </c>
    </row>
    <row r="98" spans="1:17" ht="24.95" customHeight="1">
      <c r="A98" s="132"/>
      <c r="B98" s="131"/>
      <c r="C98" s="139"/>
      <c r="D98" s="131"/>
      <c r="E98" s="69" t="s">
        <v>5</v>
      </c>
      <c r="F98" s="60"/>
      <c r="G98" s="60"/>
      <c r="H98" s="60"/>
      <c r="I98" s="70">
        <v>64</v>
      </c>
      <c r="J98" s="60"/>
      <c r="K98" s="60"/>
      <c r="L98" s="60">
        <v>162</v>
      </c>
      <c r="M98" s="60"/>
      <c r="N98" s="60">
        <v>216</v>
      </c>
      <c r="O98" s="60">
        <v>216</v>
      </c>
      <c r="P98" s="72">
        <v>1</v>
      </c>
    </row>
    <row r="99" spans="1:17" ht="48.75" customHeight="1">
      <c r="A99" s="132"/>
      <c r="B99" s="131"/>
      <c r="C99" s="139"/>
      <c r="D99" s="131"/>
      <c r="E99" s="69" t="s">
        <v>6</v>
      </c>
      <c r="F99" s="136" t="s">
        <v>217</v>
      </c>
      <c r="G99" s="137"/>
      <c r="H99" s="137"/>
      <c r="I99" s="137"/>
      <c r="J99" s="137"/>
      <c r="K99" s="137"/>
      <c r="L99" s="137"/>
      <c r="M99" s="137"/>
      <c r="N99" s="137"/>
      <c r="O99" s="137"/>
      <c r="P99" s="138"/>
    </row>
    <row r="100" spans="1:17" ht="24.95" customHeight="1">
      <c r="A100" s="132" t="s">
        <v>102</v>
      </c>
      <c r="B100" s="131"/>
      <c r="C100" s="139" t="s">
        <v>16</v>
      </c>
      <c r="D100" s="131" t="s">
        <v>3</v>
      </c>
      <c r="E100" s="69" t="s">
        <v>4</v>
      </c>
      <c r="F100" s="60">
        <v>0</v>
      </c>
      <c r="G100" s="60">
        <v>0</v>
      </c>
      <c r="H100" s="60">
        <v>0</v>
      </c>
      <c r="I100" s="70">
        <v>1</v>
      </c>
      <c r="J100" s="60">
        <v>6</v>
      </c>
      <c r="K100" s="73">
        <v>8</v>
      </c>
      <c r="L100" s="60">
        <v>26</v>
      </c>
      <c r="M100" s="60">
        <v>30.5</v>
      </c>
      <c r="N100" s="92">
        <v>49</v>
      </c>
      <c r="O100" s="92">
        <v>54</v>
      </c>
      <c r="P100" s="71">
        <f>O100/O101</f>
        <v>0.5</v>
      </c>
    </row>
    <row r="101" spans="1:17" ht="24.95" customHeight="1">
      <c r="A101" s="132"/>
      <c r="B101" s="131"/>
      <c r="C101" s="139"/>
      <c r="D101" s="131"/>
      <c r="E101" s="69" t="s">
        <v>5</v>
      </c>
      <c r="F101" s="60"/>
      <c r="G101" s="60"/>
      <c r="H101" s="60"/>
      <c r="I101" s="70">
        <v>32</v>
      </c>
      <c r="J101" s="60"/>
      <c r="K101" s="60"/>
      <c r="L101" s="60">
        <v>81</v>
      </c>
      <c r="M101" s="60"/>
      <c r="N101" s="60">
        <v>108</v>
      </c>
      <c r="O101" s="60">
        <v>108</v>
      </c>
      <c r="P101" s="72">
        <v>1</v>
      </c>
    </row>
    <row r="102" spans="1:17" ht="24.95" customHeight="1">
      <c r="A102" s="132"/>
      <c r="B102" s="131"/>
      <c r="C102" s="139"/>
      <c r="D102" s="131"/>
      <c r="E102" s="69" t="s">
        <v>6</v>
      </c>
      <c r="F102" s="133">
        <v>0</v>
      </c>
      <c r="G102" s="134"/>
      <c r="H102" s="134"/>
      <c r="I102" s="134"/>
      <c r="J102" s="134"/>
      <c r="K102" s="134"/>
      <c r="L102" s="134"/>
      <c r="M102" s="134"/>
      <c r="N102" s="134"/>
      <c r="O102" s="134"/>
      <c r="P102" s="135"/>
      <c r="Q102" s="99"/>
    </row>
    <row r="103" spans="1:17" ht="24.95" customHeight="1">
      <c r="A103" s="132" t="s">
        <v>103</v>
      </c>
      <c r="B103" s="131"/>
      <c r="C103" s="139" t="s">
        <v>17</v>
      </c>
      <c r="D103" s="131" t="s">
        <v>3</v>
      </c>
      <c r="E103" s="69" t="s">
        <v>4</v>
      </c>
      <c r="F103" s="60">
        <v>0</v>
      </c>
      <c r="G103" s="60">
        <v>0</v>
      </c>
      <c r="H103" s="60">
        <v>0</v>
      </c>
      <c r="I103" s="70">
        <v>3</v>
      </c>
      <c r="J103" s="60">
        <v>8.5</v>
      </c>
      <c r="K103" s="73">
        <v>8.5</v>
      </c>
      <c r="L103" s="60">
        <v>17.07</v>
      </c>
      <c r="M103" s="60">
        <v>19.07</v>
      </c>
      <c r="N103" s="92">
        <v>30.07</v>
      </c>
      <c r="O103" s="92">
        <v>42.07</v>
      </c>
      <c r="P103" s="71">
        <f>O103/O104</f>
        <v>0.38953703703703701</v>
      </c>
      <c r="Q103" s="99"/>
    </row>
    <row r="104" spans="1:17" ht="24.95" customHeight="1">
      <c r="A104" s="132"/>
      <c r="B104" s="131"/>
      <c r="C104" s="139"/>
      <c r="D104" s="131"/>
      <c r="E104" s="69" t="s">
        <v>5</v>
      </c>
      <c r="F104" s="60"/>
      <c r="G104" s="60"/>
      <c r="H104" s="60"/>
      <c r="I104" s="70">
        <v>32</v>
      </c>
      <c r="J104" s="60"/>
      <c r="K104" s="60"/>
      <c r="L104" s="60">
        <v>81</v>
      </c>
      <c r="M104" s="60"/>
      <c r="N104" s="60">
        <v>108</v>
      </c>
      <c r="O104" s="60">
        <v>108</v>
      </c>
      <c r="P104" s="72">
        <v>1</v>
      </c>
    </row>
    <row r="105" spans="1:17" ht="24.95" customHeight="1">
      <c r="A105" s="132"/>
      <c r="B105" s="131"/>
      <c r="C105" s="139"/>
      <c r="D105" s="131"/>
      <c r="E105" s="69" t="s">
        <v>6</v>
      </c>
      <c r="F105" s="133">
        <v>0</v>
      </c>
      <c r="G105" s="134"/>
      <c r="H105" s="134"/>
      <c r="I105" s="134"/>
      <c r="J105" s="134"/>
      <c r="K105" s="134"/>
      <c r="L105" s="134"/>
      <c r="M105" s="134"/>
      <c r="N105" s="134"/>
      <c r="O105" s="134"/>
      <c r="P105" s="135"/>
    </row>
    <row r="106" spans="1:17" ht="44.25" customHeight="1">
      <c r="A106" s="155" t="s">
        <v>203</v>
      </c>
      <c r="B106" s="155"/>
      <c r="C106" s="155"/>
      <c r="D106" s="166" t="s">
        <v>208</v>
      </c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8"/>
    </row>
    <row r="107" spans="1:17" ht="24.95" customHeight="1">
      <c r="A107" s="145" t="s">
        <v>111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</row>
    <row r="108" spans="1:17" ht="24.95" customHeight="1">
      <c r="A108" s="141" t="s">
        <v>60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</row>
    <row r="109" spans="1:17" ht="24.95" customHeight="1">
      <c r="A109" s="140" t="s">
        <v>63</v>
      </c>
      <c r="B109" s="131"/>
      <c r="C109" s="147" t="s">
        <v>40</v>
      </c>
      <c r="D109" s="131" t="s">
        <v>3</v>
      </c>
      <c r="E109" s="69" t="s">
        <v>4</v>
      </c>
      <c r="F109" s="74">
        <v>0</v>
      </c>
      <c r="G109" s="74">
        <v>0</v>
      </c>
      <c r="H109" s="74">
        <v>2</v>
      </c>
      <c r="I109" s="94">
        <v>29</v>
      </c>
      <c r="J109" s="74">
        <v>94</v>
      </c>
      <c r="K109" s="74">
        <f>72+123</f>
        <v>195</v>
      </c>
      <c r="L109" s="74">
        <v>308</v>
      </c>
      <c r="M109" s="74">
        <v>413</v>
      </c>
      <c r="N109" s="74">
        <f>183+337</f>
        <v>520</v>
      </c>
      <c r="O109" s="74">
        <f>208+340</f>
        <v>548</v>
      </c>
      <c r="P109" s="93">
        <f>O109/O110</f>
        <v>2.74</v>
      </c>
    </row>
    <row r="110" spans="1:17" ht="24.95" customHeight="1">
      <c r="A110" s="140"/>
      <c r="B110" s="131"/>
      <c r="C110" s="147"/>
      <c r="D110" s="131"/>
      <c r="E110" s="69" t="s">
        <v>5</v>
      </c>
      <c r="F110" s="74"/>
      <c r="G110" s="74"/>
      <c r="H110" s="74"/>
      <c r="I110" s="94">
        <v>60</v>
      </c>
      <c r="J110" s="74"/>
      <c r="K110" s="74"/>
      <c r="L110" s="74">
        <v>150</v>
      </c>
      <c r="M110" s="74"/>
      <c r="N110" s="74">
        <v>200</v>
      </c>
      <c r="O110" s="74">
        <v>200</v>
      </c>
      <c r="P110" s="95">
        <v>1</v>
      </c>
    </row>
    <row r="111" spans="1:17" ht="24.95" customHeight="1">
      <c r="A111" s="140"/>
      <c r="B111" s="131"/>
      <c r="C111" s="147"/>
      <c r="D111" s="131"/>
      <c r="E111" s="69" t="s">
        <v>6</v>
      </c>
      <c r="F111" s="142">
        <v>0</v>
      </c>
      <c r="G111" s="143"/>
      <c r="H111" s="143"/>
      <c r="I111" s="143"/>
      <c r="J111" s="143"/>
      <c r="K111" s="143"/>
      <c r="L111" s="143"/>
      <c r="M111" s="143"/>
      <c r="N111" s="143"/>
      <c r="O111" s="143"/>
      <c r="P111" s="144"/>
    </row>
    <row r="112" spans="1:17" ht="24.95" customHeight="1">
      <c r="A112" s="140" t="s">
        <v>64</v>
      </c>
      <c r="B112" s="131"/>
      <c r="C112" s="147" t="s">
        <v>41</v>
      </c>
      <c r="D112" s="131" t="s">
        <v>3</v>
      </c>
      <c r="E112" s="69" t="s">
        <v>4</v>
      </c>
      <c r="F112" s="74">
        <v>0</v>
      </c>
      <c r="G112" s="74">
        <v>0</v>
      </c>
      <c r="H112" s="74">
        <v>0</v>
      </c>
      <c r="I112" s="94">
        <v>16</v>
      </c>
      <c r="J112" s="74">
        <v>48</v>
      </c>
      <c r="K112" s="74">
        <v>123</v>
      </c>
      <c r="L112" s="74">
        <v>219</v>
      </c>
      <c r="M112" s="74">
        <v>304</v>
      </c>
      <c r="N112" s="74">
        <v>337</v>
      </c>
      <c r="O112" s="74">
        <v>340</v>
      </c>
      <c r="P112" s="93">
        <f>O112/O113</f>
        <v>0.34</v>
      </c>
    </row>
    <row r="113" spans="1:16" ht="24.95" customHeight="1">
      <c r="A113" s="140"/>
      <c r="B113" s="131"/>
      <c r="C113" s="147"/>
      <c r="D113" s="131"/>
      <c r="E113" s="69" t="s">
        <v>5</v>
      </c>
      <c r="F113" s="60"/>
      <c r="G113" s="60"/>
      <c r="H113" s="60"/>
      <c r="I113" s="70">
        <v>300</v>
      </c>
      <c r="J113" s="60"/>
      <c r="K113" s="60"/>
      <c r="L113" s="60">
        <v>775</v>
      </c>
      <c r="M113" s="60"/>
      <c r="N113" s="60">
        <v>1000</v>
      </c>
      <c r="O113" s="60">
        <v>1000</v>
      </c>
      <c r="P113" s="72">
        <v>1</v>
      </c>
    </row>
    <row r="114" spans="1:16" ht="24.95" customHeight="1">
      <c r="A114" s="140"/>
      <c r="B114" s="131"/>
      <c r="C114" s="147"/>
      <c r="D114" s="131"/>
      <c r="E114" s="69" t="s">
        <v>6</v>
      </c>
      <c r="F114" s="133">
        <v>0</v>
      </c>
      <c r="G114" s="134"/>
      <c r="H114" s="134"/>
      <c r="I114" s="134"/>
      <c r="J114" s="134"/>
      <c r="K114" s="134"/>
      <c r="L114" s="134"/>
      <c r="M114" s="134"/>
      <c r="N114" s="134"/>
      <c r="O114" s="134"/>
      <c r="P114" s="135"/>
    </row>
    <row r="115" spans="1:16" ht="24.95" customHeight="1">
      <c r="A115" s="140" t="s">
        <v>65</v>
      </c>
      <c r="B115" s="131"/>
      <c r="C115" s="139" t="s">
        <v>84</v>
      </c>
      <c r="D115" s="131" t="s">
        <v>3</v>
      </c>
      <c r="E115" s="69" t="s">
        <v>4</v>
      </c>
      <c r="F115" s="60">
        <v>0</v>
      </c>
      <c r="G115" s="60">
        <v>0</v>
      </c>
      <c r="H115" s="60">
        <v>0</v>
      </c>
      <c r="I115" s="70">
        <v>0</v>
      </c>
      <c r="J115" s="60">
        <v>1</v>
      </c>
      <c r="K115" s="60">
        <v>6</v>
      </c>
      <c r="L115" s="60">
        <v>7</v>
      </c>
      <c r="M115" s="60">
        <v>7</v>
      </c>
      <c r="N115" s="60">
        <v>8</v>
      </c>
      <c r="O115" s="60">
        <v>8</v>
      </c>
      <c r="P115" s="71">
        <f>O115/O116</f>
        <v>0.53333333333333333</v>
      </c>
    </row>
    <row r="116" spans="1:16" ht="24.95" customHeight="1">
      <c r="A116" s="140"/>
      <c r="B116" s="131"/>
      <c r="C116" s="139"/>
      <c r="D116" s="131"/>
      <c r="E116" s="69" t="s">
        <v>5</v>
      </c>
      <c r="F116" s="60"/>
      <c r="G116" s="60"/>
      <c r="H116" s="60"/>
      <c r="I116" s="70">
        <v>4.5</v>
      </c>
      <c r="J116" s="60"/>
      <c r="K116" s="60"/>
      <c r="L116" s="60">
        <v>12</v>
      </c>
      <c r="M116" s="60"/>
      <c r="N116" s="60">
        <v>15</v>
      </c>
      <c r="O116" s="60">
        <v>15</v>
      </c>
      <c r="P116" s="72">
        <v>1</v>
      </c>
    </row>
    <row r="117" spans="1:16" ht="24.95" customHeight="1">
      <c r="A117" s="140"/>
      <c r="B117" s="131"/>
      <c r="C117" s="139"/>
      <c r="D117" s="131"/>
      <c r="E117" s="69" t="s">
        <v>6</v>
      </c>
      <c r="F117" s="133">
        <v>0</v>
      </c>
      <c r="G117" s="134"/>
      <c r="H117" s="134"/>
      <c r="I117" s="134"/>
      <c r="J117" s="134"/>
      <c r="K117" s="134"/>
      <c r="L117" s="134"/>
      <c r="M117" s="134"/>
      <c r="N117" s="134"/>
      <c r="O117" s="134"/>
      <c r="P117" s="135"/>
    </row>
    <row r="118" spans="1:16" ht="24.95" customHeight="1">
      <c r="A118" s="148" t="s">
        <v>61</v>
      </c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50"/>
    </row>
    <row r="119" spans="1:16" ht="24.95" customHeight="1">
      <c r="A119" s="140" t="s">
        <v>66</v>
      </c>
      <c r="B119" s="131" t="s">
        <v>80</v>
      </c>
      <c r="C119" s="147" t="s">
        <v>42</v>
      </c>
      <c r="D119" s="131" t="s">
        <v>39</v>
      </c>
      <c r="E119" s="69" t="s">
        <v>4</v>
      </c>
      <c r="F119" s="60">
        <v>0</v>
      </c>
      <c r="G119" s="60">
        <v>0</v>
      </c>
      <c r="H119" s="60">
        <v>15.342000000000001</v>
      </c>
      <c r="I119" s="77">
        <v>145.721</v>
      </c>
      <c r="J119" s="60">
        <v>607.13599999999997</v>
      </c>
      <c r="K119" s="75">
        <f>480.452+1171.872</f>
        <v>1652.3240000000001</v>
      </c>
      <c r="L119" s="60">
        <v>3587.5720000000001</v>
      </c>
      <c r="M119" s="60">
        <v>7846.0049999999992</v>
      </c>
      <c r="N119" s="60">
        <v>11440.46</v>
      </c>
      <c r="O119" s="60">
        <v>13874.671</v>
      </c>
      <c r="P119" s="71">
        <f>O119/O120</f>
        <v>2.2378501612903228</v>
      </c>
    </row>
    <row r="120" spans="1:16" ht="24.95" customHeight="1">
      <c r="A120" s="140"/>
      <c r="B120" s="154"/>
      <c r="C120" s="147"/>
      <c r="D120" s="154"/>
      <c r="E120" s="69" t="s">
        <v>5</v>
      </c>
      <c r="F120" s="60"/>
      <c r="G120" s="60"/>
      <c r="H120" s="60"/>
      <c r="I120" s="70">
        <v>1860</v>
      </c>
      <c r="J120" s="60"/>
      <c r="K120" s="60"/>
      <c r="L120" s="60">
        <v>4810</v>
      </c>
      <c r="M120" s="60"/>
      <c r="N120" s="60">
        <v>6200</v>
      </c>
      <c r="O120" s="60">
        <v>6200</v>
      </c>
      <c r="P120" s="72">
        <v>1</v>
      </c>
    </row>
    <row r="121" spans="1:16" ht="24.95" customHeight="1">
      <c r="A121" s="140"/>
      <c r="B121" s="154"/>
      <c r="C121" s="147"/>
      <c r="D121" s="154"/>
      <c r="E121" s="69" t="s">
        <v>6</v>
      </c>
      <c r="F121" s="133">
        <v>0</v>
      </c>
      <c r="G121" s="134"/>
      <c r="H121" s="134"/>
      <c r="I121" s="134"/>
      <c r="J121" s="134"/>
      <c r="K121" s="134"/>
      <c r="L121" s="134"/>
      <c r="M121" s="134"/>
      <c r="N121" s="134"/>
      <c r="O121" s="134"/>
      <c r="P121" s="135"/>
    </row>
    <row r="122" spans="1:16" ht="24.95" customHeight="1">
      <c r="A122" s="161" t="s">
        <v>115</v>
      </c>
      <c r="B122" s="161"/>
      <c r="C122" s="154"/>
      <c r="D122" s="151" t="s">
        <v>86</v>
      </c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3"/>
    </row>
    <row r="123" spans="1:16" ht="24.95" customHeight="1">
      <c r="A123" s="140" t="s">
        <v>67</v>
      </c>
      <c r="B123" s="131"/>
      <c r="C123" s="147" t="s">
        <v>43</v>
      </c>
      <c r="D123" s="131" t="s">
        <v>32</v>
      </c>
      <c r="E123" s="69" t="s">
        <v>4</v>
      </c>
      <c r="F123" s="60"/>
      <c r="G123" s="60"/>
      <c r="H123" s="60">
        <v>0</v>
      </c>
      <c r="I123" s="70">
        <v>0</v>
      </c>
      <c r="J123" s="77">
        <v>0.187292650361258</v>
      </c>
      <c r="K123" s="77">
        <v>0.52134815221636499</v>
      </c>
      <c r="L123" s="77">
        <v>1.4291133350817773</v>
      </c>
      <c r="M123" s="60">
        <v>10.837185853626011</v>
      </c>
      <c r="N123" s="92">
        <f>'dział i poddziałania'!N290+'dział i poddziałania'!N314+'dział i poddziałania'!N342+'dział i poddziałania'!N367</f>
        <v>14.393019594999998</v>
      </c>
      <c r="O123" s="75">
        <f>'dział i poddziałania'!O367+'dział i poddziałania'!O342+'dział i poddziałania'!O314+'dział i poddziałania'!O290</f>
        <v>89.560594898620337</v>
      </c>
      <c r="P123" s="71">
        <f>O123/O124</f>
        <v>1.3367252969943333</v>
      </c>
    </row>
    <row r="124" spans="1:16" ht="24.95" customHeight="1">
      <c r="A124" s="140"/>
      <c r="B124" s="154"/>
      <c r="C124" s="147"/>
      <c r="D124" s="154"/>
      <c r="E124" s="69" t="s">
        <v>5</v>
      </c>
      <c r="F124" s="60"/>
      <c r="G124" s="60"/>
      <c r="H124" s="60"/>
      <c r="I124" s="70">
        <v>20.099999999999998</v>
      </c>
      <c r="J124" s="60"/>
      <c r="K124" s="60"/>
      <c r="L124" s="60">
        <v>52</v>
      </c>
      <c r="M124" s="60"/>
      <c r="N124" s="60">
        <v>67</v>
      </c>
      <c r="O124" s="60">
        <v>67</v>
      </c>
      <c r="P124" s="72">
        <v>1</v>
      </c>
    </row>
    <row r="125" spans="1:16" ht="59.25" customHeight="1">
      <c r="A125" s="140"/>
      <c r="B125" s="154"/>
      <c r="C125" s="147"/>
      <c r="D125" s="154"/>
      <c r="E125" s="69" t="s">
        <v>6</v>
      </c>
      <c r="F125" s="136" t="s">
        <v>219</v>
      </c>
      <c r="G125" s="137"/>
      <c r="H125" s="137"/>
      <c r="I125" s="137"/>
      <c r="J125" s="137"/>
      <c r="K125" s="137"/>
      <c r="L125" s="137"/>
      <c r="M125" s="137"/>
      <c r="N125" s="137"/>
      <c r="O125" s="137"/>
      <c r="P125" s="138"/>
    </row>
    <row r="126" spans="1:16" ht="24.95" customHeight="1">
      <c r="A126" s="132" t="s">
        <v>68</v>
      </c>
      <c r="B126" s="131"/>
      <c r="C126" s="147" t="s">
        <v>44</v>
      </c>
      <c r="D126" s="131" t="s">
        <v>3</v>
      </c>
      <c r="E126" s="69" t="s">
        <v>4</v>
      </c>
      <c r="F126" s="60">
        <v>0</v>
      </c>
      <c r="G126" s="60">
        <v>0</v>
      </c>
      <c r="H126" s="60">
        <v>0</v>
      </c>
      <c r="I126" s="70">
        <v>0</v>
      </c>
      <c r="J126" s="60">
        <v>11</v>
      </c>
      <c r="K126" s="73">
        <v>29</v>
      </c>
      <c r="L126" s="73">
        <v>29</v>
      </c>
      <c r="M126" s="60">
        <v>29</v>
      </c>
      <c r="N126" s="60">
        <v>39</v>
      </c>
      <c r="O126" s="60">
        <f>39+84</f>
        <v>123</v>
      </c>
      <c r="P126" s="71">
        <f>O126/O127</f>
        <v>1.0884955752212389</v>
      </c>
    </row>
    <row r="127" spans="1:16" ht="24.95" customHeight="1">
      <c r="A127" s="132"/>
      <c r="B127" s="154"/>
      <c r="C127" s="147"/>
      <c r="D127" s="154"/>
      <c r="E127" s="69" t="s">
        <v>5</v>
      </c>
      <c r="F127" s="60"/>
      <c r="G127" s="60"/>
      <c r="H127" s="60"/>
      <c r="I127" s="70">
        <v>33.9</v>
      </c>
      <c r="J127" s="60"/>
      <c r="K127" s="60"/>
      <c r="L127" s="60">
        <v>87</v>
      </c>
      <c r="M127" s="60"/>
      <c r="N127" s="60">
        <v>113</v>
      </c>
      <c r="O127" s="60">
        <v>113</v>
      </c>
      <c r="P127" s="72">
        <v>1</v>
      </c>
    </row>
    <row r="128" spans="1:16" ht="24.95" customHeight="1">
      <c r="A128" s="132"/>
      <c r="B128" s="154"/>
      <c r="C128" s="147"/>
      <c r="D128" s="154"/>
      <c r="E128" s="69" t="s">
        <v>6</v>
      </c>
      <c r="F128" s="133">
        <v>0</v>
      </c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</row>
    <row r="129" spans="1:16" ht="24.95" customHeight="1">
      <c r="A129" s="132" t="s">
        <v>69</v>
      </c>
      <c r="B129" s="131"/>
      <c r="C129" s="139" t="s">
        <v>31</v>
      </c>
      <c r="D129" s="131" t="s">
        <v>3</v>
      </c>
      <c r="E129" s="69" t="s">
        <v>4</v>
      </c>
      <c r="F129" s="60">
        <v>0</v>
      </c>
      <c r="G129" s="60">
        <v>0</v>
      </c>
      <c r="H129" s="60">
        <v>14.75</v>
      </c>
      <c r="I129" s="70">
        <v>87.25</v>
      </c>
      <c r="J129" s="60">
        <v>173</v>
      </c>
      <c r="K129" s="60">
        <v>352.25</v>
      </c>
      <c r="L129" s="60">
        <v>789.62</v>
      </c>
      <c r="M129" s="60">
        <v>1213</v>
      </c>
      <c r="N129" s="60">
        <v>1499.27</v>
      </c>
      <c r="O129" s="60">
        <v>1546.77</v>
      </c>
      <c r="P129" s="71">
        <f>O129/O130</f>
        <v>0.89048359240069086</v>
      </c>
    </row>
    <row r="130" spans="1:16" ht="24.95" customHeight="1">
      <c r="A130" s="132"/>
      <c r="B130" s="154"/>
      <c r="C130" s="139"/>
      <c r="D130" s="154"/>
      <c r="E130" s="69" t="s">
        <v>5</v>
      </c>
      <c r="F130" s="60"/>
      <c r="G130" s="60"/>
      <c r="H130" s="60"/>
      <c r="I130" s="70">
        <v>521.1</v>
      </c>
      <c r="J130" s="60"/>
      <c r="K130" s="60"/>
      <c r="L130" s="60">
        <v>1350</v>
      </c>
      <c r="M130" s="60"/>
      <c r="N130" s="60">
        <v>1737</v>
      </c>
      <c r="O130" s="60">
        <v>1737</v>
      </c>
      <c r="P130" s="72">
        <v>1</v>
      </c>
    </row>
    <row r="131" spans="1:16" ht="46.5" customHeight="1">
      <c r="A131" s="132"/>
      <c r="B131" s="154"/>
      <c r="C131" s="139"/>
      <c r="D131" s="154"/>
      <c r="E131" s="69" t="s">
        <v>6</v>
      </c>
      <c r="F131" s="136" t="s">
        <v>217</v>
      </c>
      <c r="G131" s="137"/>
      <c r="H131" s="137"/>
      <c r="I131" s="137"/>
      <c r="J131" s="137"/>
      <c r="K131" s="137"/>
      <c r="L131" s="137"/>
      <c r="M131" s="137"/>
      <c r="N131" s="137"/>
      <c r="O131" s="137"/>
      <c r="P131" s="138"/>
    </row>
    <row r="132" spans="1:16" ht="24.95" customHeight="1">
      <c r="A132" s="132" t="s">
        <v>104</v>
      </c>
      <c r="B132" s="131"/>
      <c r="C132" s="139" t="s">
        <v>16</v>
      </c>
      <c r="D132" s="131" t="s">
        <v>3</v>
      </c>
      <c r="E132" s="69" t="s">
        <v>4</v>
      </c>
      <c r="F132" s="74">
        <v>0</v>
      </c>
      <c r="G132" s="74">
        <v>0</v>
      </c>
      <c r="H132" s="74">
        <v>7</v>
      </c>
      <c r="I132" s="94">
        <v>48</v>
      </c>
      <c r="J132" s="74">
        <v>106</v>
      </c>
      <c r="K132" s="74">
        <v>219.5</v>
      </c>
      <c r="L132" s="74">
        <v>379.5</v>
      </c>
      <c r="M132" s="74">
        <v>556.5</v>
      </c>
      <c r="N132" s="74">
        <f>'dział i poddziałania'!N296+'dział i poddziałania'!N320+'dział i poddziałania'!N348+'dział i poddziałania'!N373+'dział i poddziałania'!N397+'dział i poddziałania'!N415</f>
        <v>617.6</v>
      </c>
      <c r="O132" s="74">
        <f>'dział i poddziałania'!O296+'dział i poddziałania'!O320+'dział i poddziałania'!O348+'dział i poddziałania'!O373+'dział i poddziałania'!O397+'dział i poddziałania'!O415</f>
        <v>942.6</v>
      </c>
      <c r="P132" s="93">
        <f>O132/O133</f>
        <v>1.0797250859106529</v>
      </c>
    </row>
    <row r="133" spans="1:16" ht="24.95" customHeight="1">
      <c r="A133" s="132"/>
      <c r="B133" s="154"/>
      <c r="C133" s="139"/>
      <c r="D133" s="154"/>
      <c r="E133" s="69" t="s">
        <v>5</v>
      </c>
      <c r="F133" s="74"/>
      <c r="G133" s="74"/>
      <c r="H133" s="74"/>
      <c r="I133" s="94">
        <v>261.89999999999998</v>
      </c>
      <c r="J133" s="74"/>
      <c r="K133" s="74"/>
      <c r="L133" s="74">
        <v>675</v>
      </c>
      <c r="M133" s="74"/>
      <c r="N133" s="74">
        <v>873</v>
      </c>
      <c r="O133" s="74">
        <v>873</v>
      </c>
      <c r="P133" s="95">
        <v>1</v>
      </c>
    </row>
    <row r="134" spans="1:16" ht="24.95" customHeight="1">
      <c r="A134" s="132"/>
      <c r="B134" s="154"/>
      <c r="C134" s="139"/>
      <c r="D134" s="154"/>
      <c r="E134" s="69" t="s">
        <v>6</v>
      </c>
      <c r="F134" s="142">
        <v>0</v>
      </c>
      <c r="G134" s="143"/>
      <c r="H134" s="143"/>
      <c r="I134" s="143"/>
      <c r="J134" s="143"/>
      <c r="K134" s="143"/>
      <c r="L134" s="143"/>
      <c r="M134" s="143"/>
      <c r="N134" s="143"/>
      <c r="O134" s="143"/>
      <c r="P134" s="144"/>
    </row>
    <row r="135" spans="1:16" ht="24.95" customHeight="1">
      <c r="A135" s="140" t="s">
        <v>105</v>
      </c>
      <c r="B135" s="131"/>
      <c r="C135" s="139" t="s">
        <v>17</v>
      </c>
      <c r="D135" s="131" t="s">
        <v>3</v>
      </c>
      <c r="E135" s="69" t="s">
        <v>4</v>
      </c>
      <c r="F135" s="74">
        <v>0</v>
      </c>
      <c r="G135" s="74">
        <v>0</v>
      </c>
      <c r="H135" s="74">
        <v>7.75</v>
      </c>
      <c r="I135" s="94">
        <v>39.25</v>
      </c>
      <c r="J135" s="74">
        <v>67</v>
      </c>
      <c r="K135" s="74">
        <v>132.75</v>
      </c>
      <c r="L135" s="74">
        <v>224</v>
      </c>
      <c r="M135" s="74">
        <v>304.08</v>
      </c>
      <c r="N135" s="74">
        <f>'dział i poddziałania'!N418+'dział i poddziałania'!N400+'dział i poddziałania'!N376+'dział i poddziałania'!N351+'dział i poddziałania'!N323+'dział i poddziałania'!N299</f>
        <v>370.92</v>
      </c>
      <c r="O135" s="74">
        <f>'dział i poddziałania'!O418+'dział i poddziałania'!O400+'dział i poddziałania'!O376+'dział i poddziałania'!O351+'dział i poddziałania'!O323+'dział i poddziałania'!O299</f>
        <v>555.84</v>
      </c>
      <c r="P135" s="93">
        <f>O135/O136</f>
        <v>0.64333333333333342</v>
      </c>
    </row>
    <row r="136" spans="1:16" ht="24.95" customHeight="1">
      <c r="A136" s="140"/>
      <c r="B136" s="154"/>
      <c r="C136" s="139"/>
      <c r="D136" s="154"/>
      <c r="E136" s="69" t="s">
        <v>5</v>
      </c>
      <c r="F136" s="74"/>
      <c r="G136" s="74"/>
      <c r="H136" s="74"/>
      <c r="I136" s="94">
        <v>259.2</v>
      </c>
      <c r="J136" s="74"/>
      <c r="K136" s="74"/>
      <c r="L136" s="74">
        <v>675</v>
      </c>
      <c r="M136" s="74"/>
      <c r="N136" s="74">
        <v>864</v>
      </c>
      <c r="O136" s="74">
        <v>864</v>
      </c>
      <c r="P136" s="95">
        <v>1</v>
      </c>
    </row>
    <row r="137" spans="1:16" ht="24.95" customHeight="1">
      <c r="A137" s="140"/>
      <c r="B137" s="154"/>
      <c r="C137" s="139"/>
      <c r="D137" s="154"/>
      <c r="E137" s="69" t="s">
        <v>6</v>
      </c>
      <c r="F137" s="142">
        <v>0</v>
      </c>
      <c r="G137" s="143"/>
      <c r="H137" s="143"/>
      <c r="I137" s="143"/>
      <c r="J137" s="143"/>
      <c r="K137" s="143"/>
      <c r="L137" s="143"/>
      <c r="M137" s="143"/>
      <c r="N137" s="143"/>
      <c r="O137" s="143"/>
      <c r="P137" s="144"/>
    </row>
    <row r="138" spans="1:16" ht="24.95" customHeight="1">
      <c r="A138" s="132" t="s">
        <v>106</v>
      </c>
      <c r="B138" s="131"/>
      <c r="C138" s="147" t="s">
        <v>18</v>
      </c>
      <c r="D138" s="131" t="s">
        <v>3</v>
      </c>
      <c r="E138" s="69" t="s">
        <v>4</v>
      </c>
      <c r="F138" s="74">
        <v>0</v>
      </c>
      <c r="G138" s="74">
        <v>0</v>
      </c>
      <c r="H138" s="74">
        <v>0</v>
      </c>
      <c r="I138" s="94">
        <v>19</v>
      </c>
      <c r="J138" s="74">
        <v>42</v>
      </c>
      <c r="K138" s="74">
        <f>4.5+74</f>
        <v>78.5</v>
      </c>
      <c r="L138" s="74">
        <v>117</v>
      </c>
      <c r="M138" s="74">
        <v>165.25</v>
      </c>
      <c r="N138" s="74">
        <f>'dział i poddziałania'!N302+'dział i poddziałania'!N326+'dział i poddziałania'!N354+'dział i poddziałania'!N379+'dział i poddziałania'!N403+'dział i poddziałania'!N421</f>
        <v>194.75</v>
      </c>
      <c r="O138" s="74">
        <f>'dział i poddziałania'!O302+'dział i poddziałania'!O326+'dział i poddziałania'!O354+'dział i poddziałania'!O379+'dział i poddziałania'!O403+'dział i poddziałania'!O421</f>
        <v>352.25</v>
      </c>
      <c r="P138" s="93">
        <f>O138/O139</f>
        <v>0.67480842911877392</v>
      </c>
    </row>
    <row r="139" spans="1:16" ht="24.95" customHeight="1">
      <c r="A139" s="132"/>
      <c r="B139" s="154"/>
      <c r="C139" s="147"/>
      <c r="D139" s="154"/>
      <c r="E139" s="69" t="s">
        <v>5</v>
      </c>
      <c r="F139" s="60"/>
      <c r="G139" s="60"/>
      <c r="H139" s="60"/>
      <c r="I139" s="70">
        <v>156.6</v>
      </c>
      <c r="J139" s="60"/>
      <c r="K139" s="60"/>
      <c r="L139" s="60">
        <v>405</v>
      </c>
      <c r="M139" s="60"/>
      <c r="N139" s="60">
        <v>522</v>
      </c>
      <c r="O139" s="60">
        <v>522</v>
      </c>
      <c r="P139" s="72">
        <v>1</v>
      </c>
    </row>
    <row r="140" spans="1:16" ht="24.95" customHeight="1">
      <c r="A140" s="132"/>
      <c r="B140" s="154"/>
      <c r="C140" s="147"/>
      <c r="D140" s="154"/>
      <c r="E140" s="69" t="s">
        <v>6</v>
      </c>
      <c r="F140" s="133">
        <v>0</v>
      </c>
      <c r="G140" s="134"/>
      <c r="H140" s="134"/>
      <c r="I140" s="134"/>
      <c r="J140" s="134"/>
      <c r="K140" s="134"/>
      <c r="L140" s="134"/>
      <c r="M140" s="134"/>
      <c r="N140" s="134"/>
      <c r="O140" s="134"/>
      <c r="P140" s="135"/>
    </row>
    <row r="141" spans="1:16" ht="15">
      <c r="A141" s="155" t="s">
        <v>202</v>
      </c>
      <c r="B141" s="155"/>
      <c r="C141" s="155"/>
      <c r="D141" s="166" t="s">
        <v>224</v>
      </c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8"/>
    </row>
    <row r="142" spans="1:16" ht="24.95" customHeight="1">
      <c r="A142" s="145" t="s">
        <v>112</v>
      </c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</row>
    <row r="143" spans="1:16" ht="24.95" customHeight="1">
      <c r="A143" s="141" t="s">
        <v>60</v>
      </c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</row>
    <row r="144" spans="1:16" ht="24.95" customHeight="1">
      <c r="A144" s="132" t="s">
        <v>63</v>
      </c>
      <c r="B144" s="131"/>
      <c r="C144" s="147" t="s">
        <v>45</v>
      </c>
      <c r="D144" s="131" t="s">
        <v>3</v>
      </c>
      <c r="E144" s="69" t="s">
        <v>4</v>
      </c>
      <c r="F144" s="60">
        <v>0</v>
      </c>
      <c r="G144" s="60">
        <v>0</v>
      </c>
      <c r="H144" s="60">
        <v>2</v>
      </c>
      <c r="I144" s="70">
        <v>24</v>
      </c>
      <c r="J144" s="60">
        <v>66</v>
      </c>
      <c r="K144" s="60">
        <v>100</v>
      </c>
      <c r="L144" s="60">
        <v>111</v>
      </c>
      <c r="M144" s="60">
        <v>124</v>
      </c>
      <c r="N144" s="60">
        <v>137</v>
      </c>
      <c r="O144" s="60">
        <v>142</v>
      </c>
      <c r="P144" s="71">
        <f>O144/O145</f>
        <v>1.0923076923076922</v>
      </c>
    </row>
    <row r="145" spans="1:16" ht="24.95" customHeight="1">
      <c r="A145" s="132"/>
      <c r="B145" s="131"/>
      <c r="C145" s="147"/>
      <c r="D145" s="131"/>
      <c r="E145" s="69" t="s">
        <v>5</v>
      </c>
      <c r="F145" s="60"/>
      <c r="G145" s="60"/>
      <c r="H145" s="60"/>
      <c r="I145" s="70">
        <v>39</v>
      </c>
      <c r="J145" s="60"/>
      <c r="K145" s="60"/>
      <c r="L145" s="60">
        <v>100</v>
      </c>
      <c r="M145" s="60"/>
      <c r="N145" s="60">
        <v>130</v>
      </c>
      <c r="O145" s="60">
        <v>130</v>
      </c>
      <c r="P145" s="72">
        <v>1</v>
      </c>
    </row>
    <row r="146" spans="1:16" ht="24.95" customHeight="1">
      <c r="A146" s="132"/>
      <c r="B146" s="131"/>
      <c r="C146" s="147"/>
      <c r="D146" s="131"/>
      <c r="E146" s="69" t="s">
        <v>6</v>
      </c>
      <c r="F146" s="133">
        <v>0</v>
      </c>
      <c r="G146" s="134"/>
      <c r="H146" s="134"/>
      <c r="I146" s="134"/>
      <c r="J146" s="134"/>
      <c r="K146" s="134"/>
      <c r="L146" s="134"/>
      <c r="M146" s="134"/>
      <c r="N146" s="134"/>
      <c r="O146" s="134"/>
      <c r="P146" s="135"/>
    </row>
    <row r="147" spans="1:16" ht="24.95" customHeight="1">
      <c r="A147" s="140" t="s">
        <v>64</v>
      </c>
      <c r="B147" s="172" t="s">
        <v>207</v>
      </c>
      <c r="C147" s="147" t="s">
        <v>46</v>
      </c>
      <c r="D147" s="131" t="s">
        <v>3</v>
      </c>
      <c r="E147" s="69" t="s">
        <v>4</v>
      </c>
      <c r="F147" s="60">
        <v>0</v>
      </c>
      <c r="G147" s="60">
        <v>0</v>
      </c>
      <c r="H147" s="60">
        <v>2</v>
      </c>
      <c r="I147" s="70">
        <v>9</v>
      </c>
      <c r="J147" s="60">
        <v>33</v>
      </c>
      <c r="K147" s="60">
        <v>106</v>
      </c>
      <c r="L147" s="60">
        <v>130</v>
      </c>
      <c r="M147" s="60">
        <v>135</v>
      </c>
      <c r="N147" s="60">
        <v>150</v>
      </c>
      <c r="O147" s="60">
        <v>152</v>
      </c>
      <c r="P147" s="71">
        <f>O147/O148</f>
        <v>2.1714285714285713</v>
      </c>
    </row>
    <row r="148" spans="1:16" ht="24.95" customHeight="1">
      <c r="A148" s="140"/>
      <c r="B148" s="172"/>
      <c r="C148" s="147"/>
      <c r="D148" s="131"/>
      <c r="E148" s="69" t="s">
        <v>5</v>
      </c>
      <c r="F148" s="60"/>
      <c r="G148" s="60"/>
      <c r="H148" s="60"/>
      <c r="I148" s="70">
        <v>21</v>
      </c>
      <c r="J148" s="60"/>
      <c r="K148" s="60"/>
      <c r="L148" s="60">
        <v>50</v>
      </c>
      <c r="M148" s="60"/>
      <c r="N148" s="60">
        <v>70</v>
      </c>
      <c r="O148" s="60">
        <v>70</v>
      </c>
      <c r="P148" s="72">
        <v>1</v>
      </c>
    </row>
    <row r="149" spans="1:16" ht="24.95" customHeight="1">
      <c r="A149" s="140"/>
      <c r="B149" s="172"/>
      <c r="C149" s="147"/>
      <c r="D149" s="131"/>
      <c r="E149" s="69" t="s">
        <v>6</v>
      </c>
      <c r="F149" s="133">
        <v>0</v>
      </c>
      <c r="G149" s="134"/>
      <c r="H149" s="134"/>
      <c r="I149" s="134"/>
      <c r="J149" s="134"/>
      <c r="K149" s="134"/>
      <c r="L149" s="134"/>
      <c r="M149" s="134"/>
      <c r="N149" s="134"/>
      <c r="O149" s="134"/>
      <c r="P149" s="135"/>
    </row>
    <row r="150" spans="1:16" ht="24.95" customHeight="1">
      <c r="A150" s="132" t="s">
        <v>65</v>
      </c>
      <c r="B150" s="131"/>
      <c r="C150" s="139" t="s">
        <v>47</v>
      </c>
      <c r="D150" s="131" t="s">
        <v>3</v>
      </c>
      <c r="E150" s="69" t="s">
        <v>4</v>
      </c>
      <c r="F150" s="60">
        <v>0</v>
      </c>
      <c r="G150" s="60">
        <v>0</v>
      </c>
      <c r="H150" s="60">
        <v>0</v>
      </c>
      <c r="I150" s="70">
        <v>0</v>
      </c>
      <c r="J150" s="60">
        <v>1</v>
      </c>
      <c r="K150" s="60">
        <v>11</v>
      </c>
      <c r="L150" s="60">
        <v>13</v>
      </c>
      <c r="M150" s="60">
        <v>16</v>
      </c>
      <c r="N150" s="60">
        <v>19</v>
      </c>
      <c r="O150" s="60">
        <v>20</v>
      </c>
      <c r="P150" s="71">
        <f>O150/O151</f>
        <v>1</v>
      </c>
    </row>
    <row r="151" spans="1:16" ht="24.95" customHeight="1">
      <c r="A151" s="132"/>
      <c r="B151" s="131"/>
      <c r="C151" s="139"/>
      <c r="D151" s="131"/>
      <c r="E151" s="69" t="s">
        <v>5</v>
      </c>
      <c r="F151" s="60"/>
      <c r="G151" s="60"/>
      <c r="H151" s="60"/>
      <c r="I151" s="70">
        <v>6</v>
      </c>
      <c r="J151" s="60"/>
      <c r="K151" s="60"/>
      <c r="L151" s="60">
        <v>15</v>
      </c>
      <c r="M151" s="60"/>
      <c r="N151" s="60">
        <v>20</v>
      </c>
      <c r="O151" s="60">
        <v>20</v>
      </c>
      <c r="P151" s="72">
        <v>1</v>
      </c>
    </row>
    <row r="152" spans="1:16" ht="24.95" customHeight="1">
      <c r="A152" s="132"/>
      <c r="B152" s="131"/>
      <c r="C152" s="139"/>
      <c r="D152" s="131"/>
      <c r="E152" s="69" t="s">
        <v>6</v>
      </c>
      <c r="F152" s="133">
        <v>0</v>
      </c>
      <c r="G152" s="134"/>
      <c r="H152" s="134"/>
      <c r="I152" s="134"/>
      <c r="J152" s="134"/>
      <c r="K152" s="134"/>
      <c r="L152" s="134"/>
      <c r="M152" s="134"/>
      <c r="N152" s="134"/>
      <c r="O152" s="134"/>
      <c r="P152" s="135"/>
    </row>
    <row r="153" spans="1:16" ht="24.95" customHeight="1">
      <c r="A153" s="148" t="s">
        <v>61</v>
      </c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50"/>
    </row>
    <row r="154" spans="1:16" ht="24.95" customHeight="1">
      <c r="A154" s="140" t="s">
        <v>66</v>
      </c>
      <c r="B154" s="131"/>
      <c r="C154" s="147" t="s">
        <v>48</v>
      </c>
      <c r="D154" s="131" t="s">
        <v>39</v>
      </c>
      <c r="E154" s="69" t="s">
        <v>4</v>
      </c>
      <c r="F154" s="60">
        <v>0</v>
      </c>
      <c r="G154" s="60">
        <v>0</v>
      </c>
      <c r="H154" s="76">
        <v>107.386</v>
      </c>
      <c r="I154" s="76">
        <v>493.44200000000001</v>
      </c>
      <c r="J154" s="76">
        <v>5116</v>
      </c>
      <c r="K154" s="76">
        <v>4202.8999999999996</v>
      </c>
      <c r="L154" s="60">
        <v>4268.7979999999998</v>
      </c>
      <c r="M154" s="60">
        <v>4766.5600000000004</v>
      </c>
      <c r="N154" s="60">
        <v>4951.7839999999997</v>
      </c>
      <c r="O154" s="60">
        <v>4951.7839999999997</v>
      </c>
      <c r="P154" s="71">
        <f>O154/O155</f>
        <v>1.6505946666666667</v>
      </c>
    </row>
    <row r="155" spans="1:16" ht="24.95" customHeight="1">
      <c r="A155" s="140"/>
      <c r="B155" s="131"/>
      <c r="C155" s="147"/>
      <c r="D155" s="131"/>
      <c r="E155" s="69" t="s">
        <v>5</v>
      </c>
      <c r="F155" s="60"/>
      <c r="G155" s="60"/>
      <c r="H155" s="60"/>
      <c r="I155" s="70">
        <v>900</v>
      </c>
      <c r="J155" s="60"/>
      <c r="K155" s="60"/>
      <c r="L155" s="60">
        <v>1300</v>
      </c>
      <c r="M155" s="60"/>
      <c r="N155" s="60">
        <v>3000</v>
      </c>
      <c r="O155" s="60">
        <v>3000</v>
      </c>
      <c r="P155" s="72">
        <v>1</v>
      </c>
    </row>
    <row r="156" spans="1:16" ht="50.25" customHeight="1">
      <c r="A156" s="140"/>
      <c r="B156" s="131"/>
      <c r="C156" s="147"/>
      <c r="D156" s="131"/>
      <c r="E156" s="69" t="s">
        <v>6</v>
      </c>
      <c r="F156" s="136" t="s">
        <v>220</v>
      </c>
      <c r="G156" s="137"/>
      <c r="H156" s="137"/>
      <c r="I156" s="137"/>
      <c r="J156" s="137"/>
      <c r="K156" s="137"/>
      <c r="L156" s="137"/>
      <c r="M156" s="137"/>
      <c r="N156" s="137"/>
      <c r="O156" s="137"/>
      <c r="P156" s="138"/>
    </row>
    <row r="157" spans="1:16" ht="24.95" customHeight="1">
      <c r="A157" s="140" t="s">
        <v>67</v>
      </c>
      <c r="B157" s="131"/>
      <c r="C157" s="147" t="s">
        <v>49</v>
      </c>
      <c r="D157" s="131" t="s">
        <v>3</v>
      </c>
      <c r="E157" s="69" t="s">
        <v>4</v>
      </c>
      <c r="F157" s="60">
        <v>0</v>
      </c>
      <c r="G157" s="60">
        <v>0</v>
      </c>
      <c r="H157" s="60">
        <v>1</v>
      </c>
      <c r="I157" s="70">
        <v>20</v>
      </c>
      <c r="J157" s="60">
        <v>37</v>
      </c>
      <c r="K157" s="60">
        <v>190</v>
      </c>
      <c r="L157" s="60">
        <v>203</v>
      </c>
      <c r="M157" s="60">
        <v>219</v>
      </c>
      <c r="N157" s="60">
        <v>237</v>
      </c>
      <c r="O157" s="60">
        <v>276</v>
      </c>
      <c r="P157" s="71">
        <f>O157/O158</f>
        <v>2.76</v>
      </c>
    </row>
    <row r="158" spans="1:16" ht="24.95" customHeight="1">
      <c r="A158" s="140"/>
      <c r="B158" s="131"/>
      <c r="C158" s="147"/>
      <c r="D158" s="131"/>
      <c r="E158" s="69" t="s">
        <v>5</v>
      </c>
      <c r="F158" s="60"/>
      <c r="G158" s="60"/>
      <c r="H158" s="60"/>
      <c r="I158" s="70">
        <v>30</v>
      </c>
      <c r="J158" s="60"/>
      <c r="K158" s="60"/>
      <c r="L158" s="60">
        <v>80</v>
      </c>
      <c r="M158" s="60"/>
      <c r="N158" s="60">
        <v>100</v>
      </c>
      <c r="O158" s="60">
        <v>100</v>
      </c>
      <c r="P158" s="72">
        <v>1</v>
      </c>
    </row>
    <row r="159" spans="1:16" ht="24.95" customHeight="1">
      <c r="A159" s="140"/>
      <c r="B159" s="131"/>
      <c r="C159" s="147"/>
      <c r="D159" s="131"/>
      <c r="E159" s="69" t="s">
        <v>6</v>
      </c>
      <c r="F159" s="133">
        <v>0</v>
      </c>
      <c r="G159" s="134"/>
      <c r="H159" s="134"/>
      <c r="I159" s="134"/>
      <c r="J159" s="134"/>
      <c r="K159" s="134"/>
      <c r="L159" s="134"/>
      <c r="M159" s="134"/>
      <c r="N159" s="134"/>
      <c r="O159" s="134"/>
      <c r="P159" s="135"/>
    </row>
    <row r="160" spans="1:16" ht="24.95" customHeight="1">
      <c r="A160" s="140" t="s">
        <v>68</v>
      </c>
      <c r="B160" s="131"/>
      <c r="C160" s="139" t="s">
        <v>31</v>
      </c>
      <c r="D160" s="131" t="s">
        <v>3</v>
      </c>
      <c r="E160" s="69" t="s">
        <v>4</v>
      </c>
      <c r="F160" s="60">
        <v>0</v>
      </c>
      <c r="G160" s="60">
        <v>0</v>
      </c>
      <c r="H160" s="60">
        <v>0</v>
      </c>
      <c r="I160" s="70">
        <v>9</v>
      </c>
      <c r="J160" s="60">
        <v>26</v>
      </c>
      <c r="K160" s="60">
        <v>50.25</v>
      </c>
      <c r="L160" s="60">
        <v>63</v>
      </c>
      <c r="M160" s="60">
        <v>84.6</v>
      </c>
      <c r="N160" s="60">
        <v>90.6</v>
      </c>
      <c r="O160" s="60">
        <v>99.6</v>
      </c>
      <c r="P160" s="71">
        <f>O160/O161</f>
        <v>1.8444444444444443</v>
      </c>
    </row>
    <row r="161" spans="1:16" ht="24.95" customHeight="1">
      <c r="A161" s="140"/>
      <c r="B161" s="131"/>
      <c r="C161" s="139"/>
      <c r="D161" s="131"/>
      <c r="E161" s="69" t="s">
        <v>5</v>
      </c>
      <c r="F161" s="60"/>
      <c r="G161" s="60"/>
      <c r="H161" s="60"/>
      <c r="I161" s="70">
        <v>16.2</v>
      </c>
      <c r="J161" s="60"/>
      <c r="K161" s="60"/>
      <c r="L161" s="60">
        <v>36</v>
      </c>
      <c r="M161" s="60"/>
      <c r="N161" s="60">
        <v>54</v>
      </c>
      <c r="O161" s="60">
        <v>54</v>
      </c>
      <c r="P161" s="72">
        <v>1</v>
      </c>
    </row>
    <row r="162" spans="1:16" ht="51" customHeight="1">
      <c r="A162" s="140"/>
      <c r="B162" s="131"/>
      <c r="C162" s="139"/>
      <c r="D162" s="131"/>
      <c r="E162" s="69" t="s">
        <v>6</v>
      </c>
      <c r="F162" s="136" t="s">
        <v>217</v>
      </c>
      <c r="G162" s="137"/>
      <c r="H162" s="137"/>
      <c r="I162" s="137"/>
      <c r="J162" s="137"/>
      <c r="K162" s="137"/>
      <c r="L162" s="137"/>
      <c r="M162" s="137"/>
      <c r="N162" s="137"/>
      <c r="O162" s="137"/>
      <c r="P162" s="138"/>
    </row>
    <row r="163" spans="1:16" ht="24.95" customHeight="1">
      <c r="A163" s="132" t="s">
        <v>107</v>
      </c>
      <c r="B163" s="131"/>
      <c r="C163" s="139" t="s">
        <v>16</v>
      </c>
      <c r="D163" s="131" t="s">
        <v>3</v>
      </c>
      <c r="E163" s="69" t="s">
        <v>4</v>
      </c>
      <c r="F163" s="74">
        <v>0</v>
      </c>
      <c r="G163" s="74">
        <v>0</v>
      </c>
      <c r="H163" s="74">
        <v>0</v>
      </c>
      <c r="I163" s="94">
        <v>7.5</v>
      </c>
      <c r="J163" s="74">
        <v>15.25</v>
      </c>
      <c r="K163" s="74">
        <v>36</v>
      </c>
      <c r="L163" s="74">
        <v>42.75</v>
      </c>
      <c r="M163" s="74">
        <v>49.674999999999997</v>
      </c>
      <c r="N163" s="74">
        <v>34.799999999999997</v>
      </c>
      <c r="O163" s="74">
        <v>39.549999999999997</v>
      </c>
      <c r="P163" s="93">
        <f>O163/O164</f>
        <v>1.4648148148148148</v>
      </c>
    </row>
    <row r="164" spans="1:16" ht="24.95" customHeight="1">
      <c r="A164" s="132"/>
      <c r="B164" s="131"/>
      <c r="C164" s="139"/>
      <c r="D164" s="131"/>
      <c r="E164" s="69" t="s">
        <v>5</v>
      </c>
      <c r="F164" s="74"/>
      <c r="G164" s="74"/>
      <c r="H164" s="74"/>
      <c r="I164" s="94">
        <v>8.1</v>
      </c>
      <c r="J164" s="74"/>
      <c r="K164" s="74"/>
      <c r="L164" s="74">
        <v>18</v>
      </c>
      <c r="M164" s="74"/>
      <c r="N164" s="74">
        <v>27</v>
      </c>
      <c r="O164" s="74">
        <v>27</v>
      </c>
      <c r="P164" s="95">
        <v>1</v>
      </c>
    </row>
    <row r="165" spans="1:16" ht="24.95" customHeight="1">
      <c r="A165" s="132"/>
      <c r="B165" s="131"/>
      <c r="C165" s="139"/>
      <c r="D165" s="131"/>
      <c r="E165" s="69" t="s">
        <v>6</v>
      </c>
      <c r="F165" s="142">
        <v>0</v>
      </c>
      <c r="G165" s="143"/>
      <c r="H165" s="143"/>
      <c r="I165" s="143"/>
      <c r="J165" s="143"/>
      <c r="K165" s="143"/>
      <c r="L165" s="143"/>
      <c r="M165" s="143"/>
      <c r="N165" s="143"/>
      <c r="O165" s="143"/>
      <c r="P165" s="144"/>
    </row>
    <row r="166" spans="1:16" ht="24.95" customHeight="1">
      <c r="A166" s="132" t="s">
        <v>108</v>
      </c>
      <c r="B166" s="131"/>
      <c r="C166" s="139" t="s">
        <v>17</v>
      </c>
      <c r="D166" s="131" t="s">
        <v>3</v>
      </c>
      <c r="E166" s="69" t="s">
        <v>4</v>
      </c>
      <c r="F166" s="74">
        <v>0</v>
      </c>
      <c r="G166" s="74">
        <v>0</v>
      </c>
      <c r="H166" s="74">
        <v>0</v>
      </c>
      <c r="I166" s="94">
        <v>1.5</v>
      </c>
      <c r="J166" s="74">
        <v>10.75</v>
      </c>
      <c r="K166" s="74">
        <v>14.25</v>
      </c>
      <c r="L166" s="74">
        <v>19.5</v>
      </c>
      <c r="M166" s="74">
        <v>32.424999999999997</v>
      </c>
      <c r="N166" s="74">
        <v>36.799999999999997</v>
      </c>
      <c r="O166" s="74">
        <v>41.05</v>
      </c>
      <c r="P166" s="93">
        <f>O166/O167</f>
        <v>1.5203703703703704</v>
      </c>
    </row>
    <row r="167" spans="1:16" ht="24.95" customHeight="1">
      <c r="A167" s="132"/>
      <c r="B167" s="131"/>
      <c r="C167" s="139"/>
      <c r="D167" s="131"/>
      <c r="E167" s="69" t="s">
        <v>5</v>
      </c>
      <c r="F167" s="60"/>
      <c r="G167" s="60"/>
      <c r="H167" s="60"/>
      <c r="I167" s="70">
        <v>8</v>
      </c>
      <c r="J167" s="60"/>
      <c r="K167" s="60"/>
      <c r="L167" s="60">
        <v>18</v>
      </c>
      <c r="M167" s="60"/>
      <c r="N167" s="60">
        <v>27</v>
      </c>
      <c r="O167" s="60">
        <v>27</v>
      </c>
      <c r="P167" s="72">
        <v>1</v>
      </c>
    </row>
    <row r="168" spans="1:16" ht="24.95" customHeight="1">
      <c r="A168" s="132"/>
      <c r="B168" s="131"/>
      <c r="C168" s="139"/>
      <c r="D168" s="131"/>
      <c r="E168" s="69" t="s">
        <v>6</v>
      </c>
      <c r="F168" s="133">
        <v>0</v>
      </c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</row>
    <row r="169" spans="1:16" ht="46.5" customHeight="1">
      <c r="A169" s="155" t="s">
        <v>201</v>
      </c>
      <c r="B169" s="155"/>
      <c r="C169" s="155"/>
      <c r="D169" s="166" t="s">
        <v>225</v>
      </c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8"/>
    </row>
    <row r="170" spans="1:16" ht="24.95" customHeight="1">
      <c r="A170" s="145" t="s">
        <v>113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</row>
    <row r="171" spans="1:16" ht="24.95" customHeight="1">
      <c r="A171" s="141" t="s">
        <v>60</v>
      </c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</row>
    <row r="172" spans="1:16" ht="24.95" customHeight="1">
      <c r="A172" s="140" t="s">
        <v>63</v>
      </c>
      <c r="B172" s="131"/>
      <c r="C172" s="162" t="s">
        <v>50</v>
      </c>
      <c r="D172" s="131" t="s">
        <v>3</v>
      </c>
      <c r="E172" s="69" t="s">
        <v>4</v>
      </c>
      <c r="F172" s="26">
        <v>0</v>
      </c>
      <c r="G172" s="26">
        <v>0</v>
      </c>
      <c r="H172" s="26">
        <v>0</v>
      </c>
      <c r="I172" s="26">
        <v>2</v>
      </c>
      <c r="J172" s="60">
        <v>17</v>
      </c>
      <c r="K172" s="60">
        <v>30</v>
      </c>
      <c r="L172" s="60">
        <v>35</v>
      </c>
      <c r="M172" s="60">
        <v>38</v>
      </c>
      <c r="N172" s="60">
        <v>40</v>
      </c>
      <c r="O172" s="60">
        <v>41</v>
      </c>
      <c r="P172" s="71">
        <f>O172/O173</f>
        <v>1.5185185185185186</v>
      </c>
    </row>
    <row r="173" spans="1:16" ht="24.95" customHeight="1">
      <c r="A173" s="140"/>
      <c r="B173" s="131"/>
      <c r="C173" s="162"/>
      <c r="D173" s="131"/>
      <c r="E173" s="69" t="s">
        <v>5</v>
      </c>
      <c r="F173" s="60"/>
      <c r="G173" s="60"/>
      <c r="H173" s="60"/>
      <c r="I173" s="70">
        <v>8.1</v>
      </c>
      <c r="J173" s="60"/>
      <c r="K173" s="60"/>
      <c r="L173" s="60">
        <v>21</v>
      </c>
      <c r="M173" s="60"/>
      <c r="N173" s="60">
        <v>27</v>
      </c>
      <c r="O173" s="60">
        <v>27</v>
      </c>
      <c r="P173" s="72">
        <v>1</v>
      </c>
    </row>
    <row r="174" spans="1:16" ht="24.95" customHeight="1">
      <c r="A174" s="140"/>
      <c r="B174" s="131"/>
      <c r="C174" s="162"/>
      <c r="D174" s="131"/>
      <c r="E174" s="69" t="s">
        <v>6</v>
      </c>
      <c r="F174" s="133">
        <v>0</v>
      </c>
      <c r="G174" s="134"/>
      <c r="H174" s="134"/>
      <c r="I174" s="134"/>
      <c r="J174" s="134"/>
      <c r="K174" s="134"/>
      <c r="L174" s="134"/>
      <c r="M174" s="134"/>
      <c r="N174" s="134"/>
      <c r="O174" s="134"/>
      <c r="P174" s="135"/>
    </row>
    <row r="175" spans="1:16" ht="24.95" customHeight="1">
      <c r="A175" s="140" t="s">
        <v>64</v>
      </c>
      <c r="B175" s="131"/>
      <c r="C175" s="162" t="s">
        <v>51</v>
      </c>
      <c r="D175" s="131" t="s">
        <v>3</v>
      </c>
      <c r="E175" s="69" t="s">
        <v>4</v>
      </c>
      <c r="F175" s="26">
        <v>0</v>
      </c>
      <c r="G175" s="26">
        <v>0</v>
      </c>
      <c r="H175" s="26">
        <v>0</v>
      </c>
      <c r="I175" s="26">
        <v>9</v>
      </c>
      <c r="J175" s="60">
        <v>20</v>
      </c>
      <c r="K175" s="60">
        <v>38</v>
      </c>
      <c r="L175" s="60">
        <v>60</v>
      </c>
      <c r="M175" s="60">
        <v>84</v>
      </c>
      <c r="N175" s="60">
        <v>122</v>
      </c>
      <c r="O175" s="60">
        <v>159</v>
      </c>
      <c r="P175" s="71">
        <f>O175/O176</f>
        <v>3.18</v>
      </c>
    </row>
    <row r="176" spans="1:16" ht="24.95" customHeight="1">
      <c r="A176" s="140"/>
      <c r="B176" s="131"/>
      <c r="C176" s="162"/>
      <c r="D176" s="131"/>
      <c r="E176" s="69" t="s">
        <v>5</v>
      </c>
      <c r="F176" s="60"/>
      <c r="G176" s="60"/>
      <c r="H176" s="60"/>
      <c r="I176" s="70">
        <v>15</v>
      </c>
      <c r="J176" s="60"/>
      <c r="K176" s="60"/>
      <c r="L176" s="60">
        <v>39</v>
      </c>
      <c r="M176" s="60"/>
      <c r="N176" s="60">
        <v>50</v>
      </c>
      <c r="O176" s="60">
        <v>50</v>
      </c>
      <c r="P176" s="72">
        <v>1</v>
      </c>
    </row>
    <row r="177" spans="1:16" ht="24.95" customHeight="1">
      <c r="A177" s="140"/>
      <c r="B177" s="131"/>
      <c r="C177" s="162"/>
      <c r="D177" s="131"/>
      <c r="E177" s="69" t="s">
        <v>6</v>
      </c>
      <c r="F177" s="133">
        <v>0</v>
      </c>
      <c r="G177" s="134"/>
      <c r="H177" s="134"/>
      <c r="I177" s="134"/>
      <c r="J177" s="134"/>
      <c r="K177" s="134"/>
      <c r="L177" s="134"/>
      <c r="M177" s="134"/>
      <c r="N177" s="134"/>
      <c r="O177" s="134"/>
      <c r="P177" s="135"/>
    </row>
    <row r="178" spans="1:16" ht="24.95" customHeight="1">
      <c r="A178" s="140" t="s">
        <v>65</v>
      </c>
      <c r="B178" s="131"/>
      <c r="C178" s="162" t="s">
        <v>84</v>
      </c>
      <c r="D178" s="131" t="s">
        <v>3</v>
      </c>
      <c r="E178" s="69" t="s">
        <v>4</v>
      </c>
      <c r="F178" s="60">
        <v>0</v>
      </c>
      <c r="G178" s="60">
        <v>0</v>
      </c>
      <c r="H178" s="60">
        <v>0</v>
      </c>
      <c r="I178" s="70">
        <v>0</v>
      </c>
      <c r="J178" s="60">
        <v>0</v>
      </c>
      <c r="K178" s="60">
        <v>0</v>
      </c>
      <c r="L178" s="60">
        <v>2</v>
      </c>
      <c r="M178" s="60">
        <v>2</v>
      </c>
      <c r="N178" s="60">
        <v>4</v>
      </c>
      <c r="O178" s="60">
        <v>5</v>
      </c>
      <c r="P178" s="71">
        <f>O178/O179</f>
        <v>0.7142857142857143</v>
      </c>
    </row>
    <row r="179" spans="1:16" ht="24.95" customHeight="1">
      <c r="A179" s="140"/>
      <c r="B179" s="131"/>
      <c r="C179" s="162"/>
      <c r="D179" s="131"/>
      <c r="E179" s="69" t="s">
        <v>5</v>
      </c>
      <c r="F179" s="60"/>
      <c r="G179" s="60"/>
      <c r="H179" s="60"/>
      <c r="I179" s="70">
        <v>2.1</v>
      </c>
      <c r="J179" s="60"/>
      <c r="K179" s="60"/>
      <c r="L179" s="60">
        <v>5</v>
      </c>
      <c r="M179" s="60"/>
      <c r="N179" s="60">
        <v>7</v>
      </c>
      <c r="O179" s="60">
        <v>7</v>
      </c>
      <c r="P179" s="72">
        <v>1</v>
      </c>
    </row>
    <row r="180" spans="1:16" ht="24.95" customHeight="1">
      <c r="A180" s="140"/>
      <c r="B180" s="131"/>
      <c r="C180" s="162"/>
      <c r="D180" s="131"/>
      <c r="E180" s="69" t="s">
        <v>6</v>
      </c>
      <c r="F180" s="133">
        <v>0</v>
      </c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</row>
    <row r="181" spans="1:16" ht="24.95" customHeight="1">
      <c r="A181" s="140" t="s">
        <v>66</v>
      </c>
      <c r="B181" s="131"/>
      <c r="C181" s="162" t="s">
        <v>52</v>
      </c>
      <c r="D181" s="131" t="s">
        <v>3</v>
      </c>
      <c r="E181" s="69" t="s">
        <v>4</v>
      </c>
      <c r="F181" s="60">
        <v>0</v>
      </c>
      <c r="G181" s="60">
        <v>0</v>
      </c>
      <c r="H181" s="60">
        <v>0</v>
      </c>
      <c r="I181" s="60">
        <v>0</v>
      </c>
      <c r="J181" s="60">
        <v>1</v>
      </c>
      <c r="K181" s="60">
        <v>6</v>
      </c>
      <c r="L181" s="60">
        <v>11</v>
      </c>
      <c r="M181" s="60">
        <v>14</v>
      </c>
      <c r="N181" s="60">
        <v>17</v>
      </c>
      <c r="O181" s="60">
        <v>17</v>
      </c>
      <c r="P181" s="71">
        <f>O181/O182</f>
        <v>2.4285714285714284</v>
      </c>
    </row>
    <row r="182" spans="1:16" ht="24.95" customHeight="1">
      <c r="A182" s="140"/>
      <c r="B182" s="131"/>
      <c r="C182" s="162"/>
      <c r="D182" s="131"/>
      <c r="E182" s="69" t="s">
        <v>5</v>
      </c>
      <c r="F182" s="60"/>
      <c r="G182" s="60"/>
      <c r="H182" s="60"/>
      <c r="I182" s="70">
        <v>2.1</v>
      </c>
      <c r="J182" s="60"/>
      <c r="K182" s="60"/>
      <c r="L182" s="60">
        <v>5</v>
      </c>
      <c r="M182" s="60"/>
      <c r="N182" s="60">
        <v>7</v>
      </c>
      <c r="O182" s="60">
        <v>7</v>
      </c>
      <c r="P182" s="72">
        <v>1</v>
      </c>
    </row>
    <row r="183" spans="1:16" ht="24.95" customHeight="1">
      <c r="A183" s="140"/>
      <c r="B183" s="131"/>
      <c r="C183" s="162"/>
      <c r="D183" s="131"/>
      <c r="E183" s="69" t="s">
        <v>6</v>
      </c>
      <c r="F183" s="133">
        <v>0</v>
      </c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</row>
    <row r="184" spans="1:16" ht="24.95" customHeight="1">
      <c r="A184" s="140" t="s">
        <v>67</v>
      </c>
      <c r="B184" s="131"/>
      <c r="C184" s="162" t="s">
        <v>53</v>
      </c>
      <c r="D184" s="131" t="s">
        <v>3</v>
      </c>
      <c r="E184" s="69" t="s">
        <v>4</v>
      </c>
      <c r="F184" s="60">
        <v>0</v>
      </c>
      <c r="G184" s="60">
        <v>0</v>
      </c>
      <c r="H184" s="60">
        <v>0</v>
      </c>
      <c r="I184" s="60">
        <v>2</v>
      </c>
      <c r="J184" s="60">
        <v>3</v>
      </c>
      <c r="K184" s="60">
        <v>9</v>
      </c>
      <c r="L184" s="60">
        <v>21</v>
      </c>
      <c r="M184" s="60">
        <v>36</v>
      </c>
      <c r="N184" s="60">
        <v>55</v>
      </c>
      <c r="O184" s="60">
        <v>72</v>
      </c>
      <c r="P184" s="71">
        <f>O184/O185</f>
        <v>2</v>
      </c>
    </row>
    <row r="185" spans="1:16" ht="24.95" customHeight="1">
      <c r="A185" s="140"/>
      <c r="B185" s="131"/>
      <c r="C185" s="162"/>
      <c r="D185" s="131"/>
      <c r="E185" s="69" t="s">
        <v>5</v>
      </c>
      <c r="F185" s="60"/>
      <c r="G185" s="60"/>
      <c r="H185" s="60"/>
      <c r="I185" s="70">
        <v>10.799999999999999</v>
      </c>
      <c r="J185" s="60"/>
      <c r="K185" s="60"/>
      <c r="L185" s="60">
        <v>28</v>
      </c>
      <c r="M185" s="60"/>
      <c r="N185" s="60">
        <v>36</v>
      </c>
      <c r="O185" s="60">
        <v>36</v>
      </c>
      <c r="P185" s="72">
        <v>1</v>
      </c>
    </row>
    <row r="186" spans="1:16" ht="24.95" customHeight="1">
      <c r="A186" s="140"/>
      <c r="B186" s="131"/>
      <c r="C186" s="162"/>
      <c r="D186" s="131"/>
      <c r="E186" s="69" t="s">
        <v>6</v>
      </c>
      <c r="F186" s="133">
        <v>0</v>
      </c>
      <c r="G186" s="134"/>
      <c r="H186" s="134"/>
      <c r="I186" s="134"/>
      <c r="J186" s="134"/>
      <c r="K186" s="134"/>
      <c r="L186" s="134"/>
      <c r="M186" s="134"/>
      <c r="N186" s="134"/>
      <c r="O186" s="134"/>
      <c r="P186" s="135"/>
    </row>
    <row r="187" spans="1:16" ht="24.95" customHeight="1">
      <c r="A187" s="140" t="s">
        <v>68</v>
      </c>
      <c r="B187" s="131" t="s">
        <v>70</v>
      </c>
      <c r="C187" s="162" t="s">
        <v>54</v>
      </c>
      <c r="D187" s="131" t="s">
        <v>190</v>
      </c>
      <c r="E187" s="69" t="s">
        <v>4</v>
      </c>
      <c r="F187" s="26">
        <v>0</v>
      </c>
      <c r="G187" s="26">
        <v>0</v>
      </c>
      <c r="H187" s="26">
        <v>0</v>
      </c>
      <c r="I187" s="26">
        <v>0</v>
      </c>
      <c r="J187" s="76">
        <v>0.26719999999999999</v>
      </c>
      <c r="K187" s="76">
        <v>0.42599999999999999</v>
      </c>
      <c r="L187" s="75">
        <v>0.46110000000000001</v>
      </c>
      <c r="M187" s="60">
        <v>1.32</v>
      </c>
      <c r="N187" s="60">
        <v>2.13</v>
      </c>
      <c r="O187" s="60">
        <v>2.13</v>
      </c>
      <c r="P187" s="71">
        <f>O187/O188</f>
        <v>4.0961538461538458</v>
      </c>
    </row>
    <row r="188" spans="1:16" ht="24.95" customHeight="1">
      <c r="A188" s="140"/>
      <c r="B188" s="131"/>
      <c r="C188" s="162"/>
      <c r="D188" s="131"/>
      <c r="E188" s="69" t="s">
        <v>5</v>
      </c>
      <c r="F188" s="60"/>
      <c r="G188" s="60"/>
      <c r="H188" s="60"/>
      <c r="I188" s="77">
        <v>0.156</v>
      </c>
      <c r="J188" s="60"/>
      <c r="K188" s="60"/>
      <c r="L188" s="60">
        <v>0.4</v>
      </c>
      <c r="M188" s="60"/>
      <c r="N188" s="60">
        <v>0.52</v>
      </c>
      <c r="O188" s="60">
        <v>0.52</v>
      </c>
      <c r="P188" s="72">
        <v>1</v>
      </c>
    </row>
    <row r="189" spans="1:16" ht="24.95" customHeight="1">
      <c r="A189" s="140"/>
      <c r="B189" s="131"/>
      <c r="C189" s="162"/>
      <c r="D189" s="131"/>
      <c r="E189" s="69" t="s">
        <v>6</v>
      </c>
      <c r="F189" s="133">
        <v>0</v>
      </c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</row>
    <row r="190" spans="1:16" ht="24.95" customHeight="1">
      <c r="A190" s="141" t="s">
        <v>61</v>
      </c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</row>
    <row r="191" spans="1:16" ht="24.95" customHeight="1">
      <c r="A191" s="140" t="s">
        <v>69</v>
      </c>
      <c r="B191" s="131" t="s">
        <v>82</v>
      </c>
      <c r="C191" s="162" t="s">
        <v>55</v>
      </c>
      <c r="D191" s="131" t="s">
        <v>23</v>
      </c>
      <c r="E191" s="69" t="s">
        <v>4</v>
      </c>
      <c r="F191" s="60">
        <v>0</v>
      </c>
      <c r="G191" s="60">
        <v>0</v>
      </c>
      <c r="H191" s="60">
        <v>0</v>
      </c>
      <c r="I191" s="70">
        <v>450</v>
      </c>
      <c r="J191" s="60">
        <v>450</v>
      </c>
      <c r="K191" s="60">
        <v>8259</v>
      </c>
      <c r="L191" s="60">
        <v>10478</v>
      </c>
      <c r="M191" s="60">
        <v>17043</v>
      </c>
      <c r="N191" s="60">
        <v>30075</v>
      </c>
      <c r="O191" s="60">
        <v>48201</v>
      </c>
      <c r="P191" s="71">
        <f>O191/O192</f>
        <v>1.4922910216718266</v>
      </c>
    </row>
    <row r="192" spans="1:16" ht="24.95" customHeight="1">
      <c r="A192" s="140"/>
      <c r="B192" s="131"/>
      <c r="C192" s="162"/>
      <c r="D192" s="131"/>
      <c r="E192" s="69" t="s">
        <v>5</v>
      </c>
      <c r="F192" s="60"/>
      <c r="G192" s="60"/>
      <c r="H192" s="60"/>
      <c r="I192" s="70">
        <v>9690</v>
      </c>
      <c r="J192" s="60"/>
      <c r="K192" s="60"/>
      <c r="L192" s="60">
        <v>25060</v>
      </c>
      <c r="M192" s="60"/>
      <c r="N192" s="60">
        <v>32300</v>
      </c>
      <c r="O192" s="60">
        <v>32300</v>
      </c>
      <c r="P192" s="72">
        <v>1</v>
      </c>
    </row>
    <row r="193" spans="1:16" ht="46.5" customHeight="1">
      <c r="A193" s="140"/>
      <c r="B193" s="131"/>
      <c r="C193" s="162"/>
      <c r="D193" s="131"/>
      <c r="E193" s="69" t="s">
        <v>6</v>
      </c>
      <c r="F193" s="136" t="s">
        <v>221</v>
      </c>
      <c r="G193" s="137"/>
      <c r="H193" s="137"/>
      <c r="I193" s="137"/>
      <c r="J193" s="137"/>
      <c r="K193" s="137"/>
      <c r="L193" s="137"/>
      <c r="M193" s="137"/>
      <c r="N193" s="137"/>
      <c r="O193" s="137"/>
      <c r="P193" s="138"/>
    </row>
    <row r="194" spans="1:16" ht="24.95" customHeight="1">
      <c r="A194" s="140" t="s">
        <v>93</v>
      </c>
      <c r="B194" s="131" t="s">
        <v>83</v>
      </c>
      <c r="C194" s="162" t="s">
        <v>56</v>
      </c>
      <c r="D194" s="131" t="s">
        <v>23</v>
      </c>
      <c r="E194" s="69" t="s">
        <v>4</v>
      </c>
      <c r="F194" s="60">
        <v>0</v>
      </c>
      <c r="G194" s="60">
        <v>0</v>
      </c>
      <c r="H194" s="60">
        <v>0</v>
      </c>
      <c r="I194" s="70">
        <v>426</v>
      </c>
      <c r="J194" s="60">
        <v>426</v>
      </c>
      <c r="K194" s="60">
        <v>426</v>
      </c>
      <c r="L194" s="60">
        <v>1116</v>
      </c>
      <c r="M194" s="60">
        <v>1116</v>
      </c>
      <c r="N194" s="60">
        <v>1116</v>
      </c>
      <c r="O194" s="60">
        <v>2874</v>
      </c>
      <c r="P194" s="71">
        <f>O194/O195</f>
        <v>0.15619565217391304</v>
      </c>
    </row>
    <row r="195" spans="1:16" ht="24.95" customHeight="1">
      <c r="A195" s="140"/>
      <c r="B195" s="131"/>
      <c r="C195" s="162"/>
      <c r="D195" s="131"/>
      <c r="E195" s="69" t="s">
        <v>5</v>
      </c>
      <c r="F195" s="60"/>
      <c r="G195" s="60"/>
      <c r="H195" s="60"/>
      <c r="I195" s="70">
        <v>5520</v>
      </c>
      <c r="J195" s="60"/>
      <c r="K195" s="60"/>
      <c r="L195" s="60">
        <v>14280</v>
      </c>
      <c r="M195" s="60"/>
      <c r="N195" s="60">
        <v>18400</v>
      </c>
      <c r="O195" s="60">
        <v>18400</v>
      </c>
      <c r="P195" s="72">
        <v>1</v>
      </c>
    </row>
    <row r="196" spans="1:16" ht="48.75" customHeight="1">
      <c r="A196" s="140"/>
      <c r="B196" s="131"/>
      <c r="C196" s="162"/>
      <c r="D196" s="131"/>
      <c r="E196" s="69" t="s">
        <v>6</v>
      </c>
      <c r="F196" s="136" t="s">
        <v>222</v>
      </c>
      <c r="G196" s="137"/>
      <c r="H196" s="137"/>
      <c r="I196" s="137"/>
      <c r="J196" s="137"/>
      <c r="K196" s="137"/>
      <c r="L196" s="137"/>
      <c r="M196" s="137"/>
      <c r="N196" s="137"/>
      <c r="O196" s="137"/>
      <c r="P196" s="138"/>
    </row>
    <row r="197" spans="1:16" ht="24.95" customHeight="1">
      <c r="A197" s="132" t="s">
        <v>94</v>
      </c>
      <c r="B197" s="131" t="s">
        <v>71</v>
      </c>
      <c r="C197" s="130" t="s">
        <v>57</v>
      </c>
      <c r="D197" s="131" t="s">
        <v>39</v>
      </c>
      <c r="E197" s="69" t="s">
        <v>4</v>
      </c>
      <c r="F197" s="60">
        <v>0</v>
      </c>
      <c r="G197" s="60">
        <v>0</v>
      </c>
      <c r="H197" s="60">
        <v>0</v>
      </c>
      <c r="I197" s="70">
        <v>0</v>
      </c>
      <c r="J197" s="60">
        <v>6</v>
      </c>
      <c r="K197" s="75">
        <v>180.405</v>
      </c>
      <c r="L197" s="75">
        <v>180.405</v>
      </c>
      <c r="M197" s="60">
        <v>180.405</v>
      </c>
      <c r="N197" s="60">
        <v>328.42500000000001</v>
      </c>
      <c r="O197" s="60">
        <v>328.42500000000001</v>
      </c>
      <c r="P197" s="71">
        <f>O197/O198</f>
        <v>0.87580000000000002</v>
      </c>
    </row>
    <row r="198" spans="1:16" ht="24.95" customHeight="1">
      <c r="A198" s="132"/>
      <c r="B198" s="131"/>
      <c r="C198" s="130"/>
      <c r="D198" s="131"/>
      <c r="E198" s="69" t="s">
        <v>5</v>
      </c>
      <c r="F198" s="60"/>
      <c r="G198" s="60"/>
      <c r="H198" s="60"/>
      <c r="I198" s="70">
        <v>112.5</v>
      </c>
      <c r="J198" s="60"/>
      <c r="K198" s="60"/>
      <c r="L198" s="60">
        <v>250</v>
      </c>
      <c r="M198" s="60"/>
      <c r="N198" s="60">
        <v>375</v>
      </c>
      <c r="O198" s="60">
        <v>375</v>
      </c>
      <c r="P198" s="72">
        <v>1</v>
      </c>
    </row>
    <row r="199" spans="1:16" ht="24.95" customHeight="1">
      <c r="A199" s="132"/>
      <c r="B199" s="131"/>
      <c r="C199" s="130"/>
      <c r="D199" s="131"/>
      <c r="E199" s="69" t="s">
        <v>6</v>
      </c>
      <c r="F199" s="133">
        <v>0</v>
      </c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</row>
    <row r="200" spans="1:16" ht="24.95" customHeight="1">
      <c r="A200" s="161" t="s">
        <v>116</v>
      </c>
      <c r="B200" s="161"/>
      <c r="C200" s="154"/>
      <c r="D200" s="151" t="s">
        <v>86</v>
      </c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3"/>
    </row>
    <row r="201" spans="1:16" ht="24.95" customHeight="1">
      <c r="A201" s="132" t="s">
        <v>95</v>
      </c>
      <c r="B201" s="131"/>
      <c r="C201" s="162" t="s">
        <v>87</v>
      </c>
      <c r="D201" s="131" t="s">
        <v>24</v>
      </c>
      <c r="E201" s="69" t="s">
        <v>4</v>
      </c>
      <c r="F201" s="60">
        <v>0</v>
      </c>
      <c r="G201" s="60">
        <v>0</v>
      </c>
      <c r="H201" s="60">
        <v>0</v>
      </c>
      <c r="I201" s="60">
        <v>5.0000000000000001E-3</v>
      </c>
      <c r="J201" s="60">
        <v>5.0000000000000001E-3</v>
      </c>
      <c r="K201" s="60">
        <v>2.89</v>
      </c>
      <c r="L201" s="75">
        <v>5.2587000000000002</v>
      </c>
      <c r="M201" s="60">
        <v>9.8428000000000004</v>
      </c>
      <c r="N201" s="60">
        <v>22.859817</v>
      </c>
      <c r="O201" s="60">
        <v>29.053397</v>
      </c>
      <c r="P201" s="71">
        <f>O201/O202</f>
        <v>0.8300970571428572</v>
      </c>
    </row>
    <row r="202" spans="1:16" ht="24.95" customHeight="1">
      <c r="A202" s="132"/>
      <c r="B202" s="131"/>
      <c r="C202" s="162"/>
      <c r="D202" s="131"/>
      <c r="E202" s="69" t="s">
        <v>5</v>
      </c>
      <c r="F202" s="60"/>
      <c r="G202" s="60"/>
      <c r="H202" s="60"/>
      <c r="I202" s="70">
        <v>10.5</v>
      </c>
      <c r="J202" s="60"/>
      <c r="K202" s="60"/>
      <c r="L202" s="60">
        <v>15</v>
      </c>
      <c r="M202" s="60"/>
      <c r="N202" s="60">
        <v>35</v>
      </c>
      <c r="O202" s="60">
        <v>35</v>
      </c>
      <c r="P202" s="72">
        <v>1</v>
      </c>
    </row>
    <row r="203" spans="1:16" ht="24.95" customHeight="1">
      <c r="A203" s="132"/>
      <c r="B203" s="131"/>
      <c r="C203" s="162"/>
      <c r="D203" s="131"/>
      <c r="E203" s="69" t="s">
        <v>6</v>
      </c>
      <c r="F203" s="133">
        <v>0</v>
      </c>
      <c r="G203" s="134"/>
      <c r="H203" s="134"/>
      <c r="I203" s="134"/>
      <c r="J203" s="134"/>
      <c r="K203" s="134"/>
      <c r="L203" s="134"/>
      <c r="M203" s="134"/>
      <c r="N203" s="134"/>
      <c r="O203" s="134"/>
      <c r="P203" s="135"/>
    </row>
    <row r="204" spans="1:16" ht="24.95" customHeight="1">
      <c r="A204" s="173" t="s">
        <v>96</v>
      </c>
      <c r="B204" s="131"/>
      <c r="C204" s="147" t="s">
        <v>58</v>
      </c>
      <c r="D204" s="131" t="s">
        <v>3</v>
      </c>
      <c r="E204" s="69" t="s">
        <v>4</v>
      </c>
      <c r="F204" s="60">
        <v>0</v>
      </c>
      <c r="G204" s="60">
        <v>0</v>
      </c>
      <c r="H204" s="60">
        <v>0</v>
      </c>
      <c r="I204" s="60">
        <v>0</v>
      </c>
      <c r="J204" s="60">
        <v>3</v>
      </c>
      <c r="K204" s="60">
        <v>3</v>
      </c>
      <c r="L204" s="60">
        <v>3</v>
      </c>
      <c r="M204" s="60">
        <v>3</v>
      </c>
      <c r="N204" s="60">
        <v>3</v>
      </c>
      <c r="O204" s="60">
        <f>M204</f>
        <v>3</v>
      </c>
      <c r="P204" s="71">
        <f>O204/O205</f>
        <v>1.5</v>
      </c>
    </row>
    <row r="205" spans="1:16" ht="24.95" customHeight="1">
      <c r="A205" s="173"/>
      <c r="B205" s="131"/>
      <c r="C205" s="147"/>
      <c r="D205" s="131"/>
      <c r="E205" s="69" t="s">
        <v>5</v>
      </c>
      <c r="F205" s="60"/>
      <c r="G205" s="60"/>
      <c r="H205" s="60"/>
      <c r="I205" s="70">
        <v>0.6</v>
      </c>
      <c r="J205" s="60"/>
      <c r="K205" s="60"/>
      <c r="L205" s="60">
        <v>2</v>
      </c>
      <c r="M205" s="60"/>
      <c r="N205" s="60">
        <v>2</v>
      </c>
      <c r="O205" s="60">
        <v>2</v>
      </c>
      <c r="P205" s="72">
        <v>1</v>
      </c>
    </row>
    <row r="206" spans="1:16" ht="24.95" customHeight="1">
      <c r="A206" s="173"/>
      <c r="B206" s="131"/>
      <c r="C206" s="147"/>
      <c r="D206" s="131"/>
      <c r="E206" s="69" t="s">
        <v>6</v>
      </c>
      <c r="F206" s="133">
        <v>0</v>
      </c>
      <c r="G206" s="134"/>
      <c r="H206" s="134"/>
      <c r="I206" s="134"/>
      <c r="J206" s="134"/>
      <c r="K206" s="134"/>
      <c r="L206" s="134"/>
      <c r="M206" s="134"/>
      <c r="N206" s="134"/>
      <c r="O206" s="134"/>
      <c r="P206" s="135"/>
    </row>
    <row r="207" spans="1:16" ht="24.95" customHeight="1">
      <c r="A207" s="173" t="s">
        <v>97</v>
      </c>
      <c r="B207" s="131"/>
      <c r="C207" s="147" t="s">
        <v>59</v>
      </c>
      <c r="D207" s="131" t="s">
        <v>23</v>
      </c>
      <c r="E207" s="69" t="s">
        <v>4</v>
      </c>
      <c r="F207" s="60">
        <v>0</v>
      </c>
      <c r="G207" s="60">
        <v>0</v>
      </c>
      <c r="H207" s="60">
        <v>0</v>
      </c>
      <c r="I207" s="60">
        <v>0</v>
      </c>
      <c r="J207" s="60">
        <v>23400</v>
      </c>
      <c r="K207" s="60">
        <v>194335</v>
      </c>
      <c r="L207" s="60">
        <v>198440</v>
      </c>
      <c r="M207" s="60">
        <v>204449</v>
      </c>
      <c r="N207" s="60">
        <v>204604</v>
      </c>
      <c r="O207" s="60">
        <v>226684</v>
      </c>
      <c r="P207" s="71">
        <f>O207/O208</f>
        <v>8.3647232472324724</v>
      </c>
    </row>
    <row r="208" spans="1:16" ht="24.95" customHeight="1">
      <c r="A208" s="173"/>
      <c r="B208" s="131"/>
      <c r="C208" s="147"/>
      <c r="D208" s="131"/>
      <c r="E208" s="69" t="s">
        <v>5</v>
      </c>
      <c r="F208" s="60"/>
      <c r="G208" s="60"/>
      <c r="H208" s="60"/>
      <c r="I208" s="70">
        <v>8130</v>
      </c>
      <c r="J208" s="60"/>
      <c r="K208" s="60"/>
      <c r="L208" s="60">
        <v>21050</v>
      </c>
      <c r="M208" s="60"/>
      <c r="N208" s="60">
        <v>27100</v>
      </c>
      <c r="O208" s="60">
        <v>27100</v>
      </c>
      <c r="P208" s="72">
        <v>1</v>
      </c>
    </row>
    <row r="209" spans="1:16" ht="24.95" customHeight="1">
      <c r="A209" s="173"/>
      <c r="B209" s="131"/>
      <c r="C209" s="147"/>
      <c r="D209" s="131"/>
      <c r="E209" s="69" t="s">
        <v>6</v>
      </c>
      <c r="F209" s="133">
        <v>0</v>
      </c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</row>
    <row r="210" spans="1:16" ht="24.95" customHeight="1">
      <c r="A210" s="174" t="s">
        <v>226</v>
      </c>
      <c r="B210" s="174"/>
      <c r="C210" s="174"/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  <c r="P210" s="174"/>
    </row>
    <row r="211" spans="1:16" ht="24.95" customHeight="1">
      <c r="A211" s="175" t="s">
        <v>60</v>
      </c>
      <c r="B211" s="175"/>
      <c r="C211" s="175"/>
      <c r="D211" s="175"/>
      <c r="E211" s="175"/>
      <c r="F211" s="175"/>
      <c r="G211" s="175"/>
      <c r="H211" s="175"/>
      <c r="I211" s="175"/>
      <c r="J211" s="175"/>
      <c r="K211" s="175"/>
      <c r="L211" s="175"/>
      <c r="M211" s="175"/>
      <c r="N211" s="175"/>
      <c r="O211" s="175"/>
      <c r="P211" s="175"/>
    </row>
    <row r="212" spans="1:16" ht="24.95" customHeight="1">
      <c r="A212" s="176">
        <v>1</v>
      </c>
      <c r="B212" s="177"/>
      <c r="C212" s="178" t="s">
        <v>227</v>
      </c>
      <c r="D212" s="177" t="s">
        <v>3</v>
      </c>
      <c r="E212" s="105" t="s">
        <v>4</v>
      </c>
      <c r="F212" s="106">
        <v>0</v>
      </c>
      <c r="G212" s="106">
        <v>0</v>
      </c>
      <c r="H212" s="106">
        <v>0</v>
      </c>
      <c r="I212" s="106">
        <v>5</v>
      </c>
      <c r="J212" s="106">
        <v>12</v>
      </c>
      <c r="K212" s="107">
        <v>26</v>
      </c>
      <c r="L212" s="106">
        <v>46</v>
      </c>
      <c r="M212" s="106">
        <v>79</v>
      </c>
      <c r="N212" s="106">
        <v>130</v>
      </c>
      <c r="O212" s="107">
        <v>191</v>
      </c>
      <c r="P212" s="108">
        <f>O212/O213</f>
        <v>1.3642857142857143</v>
      </c>
    </row>
    <row r="213" spans="1:16" ht="24.95" customHeight="1">
      <c r="A213" s="176"/>
      <c r="B213" s="177"/>
      <c r="C213" s="178"/>
      <c r="D213" s="177"/>
      <c r="E213" s="105" t="s">
        <v>5</v>
      </c>
      <c r="F213" s="106"/>
      <c r="G213" s="106"/>
      <c r="H213" s="106"/>
      <c r="I213" s="106">
        <v>42</v>
      </c>
      <c r="J213" s="106"/>
      <c r="K213" s="106"/>
      <c r="L213" s="106">
        <v>100</v>
      </c>
      <c r="M213" s="106"/>
      <c r="N213" s="106">
        <v>140</v>
      </c>
      <c r="O213" s="106">
        <v>140</v>
      </c>
      <c r="P213" s="109">
        <v>1</v>
      </c>
    </row>
    <row r="214" spans="1:16" ht="24.95" customHeight="1">
      <c r="A214" s="176"/>
      <c r="B214" s="177"/>
      <c r="C214" s="178"/>
      <c r="D214" s="177"/>
      <c r="E214" s="105" t="s">
        <v>6</v>
      </c>
      <c r="F214" s="179">
        <v>0</v>
      </c>
      <c r="G214" s="180"/>
      <c r="H214" s="180"/>
      <c r="I214" s="180"/>
      <c r="J214" s="180"/>
      <c r="K214" s="180"/>
      <c r="L214" s="180"/>
      <c r="M214" s="180"/>
      <c r="N214" s="180"/>
      <c r="O214" s="180"/>
      <c r="P214" s="181"/>
    </row>
    <row r="215" spans="1:16" ht="24.95" customHeight="1">
      <c r="A215" s="176">
        <v>2</v>
      </c>
      <c r="B215" s="177"/>
      <c r="C215" s="178" t="s">
        <v>47</v>
      </c>
      <c r="D215" s="177" t="s">
        <v>3</v>
      </c>
      <c r="E215" s="105" t="s">
        <v>4</v>
      </c>
      <c r="F215" s="106">
        <v>0</v>
      </c>
      <c r="G215" s="106">
        <v>0</v>
      </c>
      <c r="H215" s="106">
        <v>0</v>
      </c>
      <c r="I215" s="106">
        <v>0</v>
      </c>
      <c r="J215" s="106">
        <v>1</v>
      </c>
      <c r="K215" s="107">
        <v>1</v>
      </c>
      <c r="L215" s="106">
        <v>1</v>
      </c>
      <c r="M215" s="106">
        <v>6</v>
      </c>
      <c r="N215" s="106">
        <v>13</v>
      </c>
      <c r="O215" s="107">
        <v>22</v>
      </c>
      <c r="P215" s="108">
        <f>O215/O216</f>
        <v>2.2000000000000002</v>
      </c>
    </row>
    <row r="216" spans="1:16" ht="24.95" customHeight="1">
      <c r="A216" s="176"/>
      <c r="B216" s="177"/>
      <c r="C216" s="178"/>
      <c r="D216" s="177"/>
      <c r="E216" s="105" t="s">
        <v>5</v>
      </c>
      <c r="F216" s="106"/>
      <c r="G216" s="106"/>
      <c r="H216" s="106"/>
      <c r="I216" s="106">
        <v>3</v>
      </c>
      <c r="J216" s="106"/>
      <c r="K216" s="106"/>
      <c r="L216" s="106">
        <v>8</v>
      </c>
      <c r="M216" s="106"/>
      <c r="N216" s="106">
        <v>10</v>
      </c>
      <c r="O216" s="106">
        <v>10</v>
      </c>
      <c r="P216" s="109">
        <v>1</v>
      </c>
    </row>
    <row r="217" spans="1:16" ht="24.95" customHeight="1">
      <c r="A217" s="176"/>
      <c r="B217" s="177"/>
      <c r="C217" s="178"/>
      <c r="D217" s="177"/>
      <c r="E217" s="105" t="s">
        <v>6</v>
      </c>
      <c r="F217" s="179">
        <v>0</v>
      </c>
      <c r="G217" s="180"/>
      <c r="H217" s="180"/>
      <c r="I217" s="180"/>
      <c r="J217" s="180"/>
      <c r="K217" s="180"/>
      <c r="L217" s="180"/>
      <c r="M217" s="180"/>
      <c r="N217" s="180"/>
      <c r="O217" s="180"/>
      <c r="P217" s="181"/>
    </row>
    <row r="218" spans="1:16" ht="24.95" customHeight="1">
      <c r="A218" s="176">
        <v>3</v>
      </c>
      <c r="B218" s="182"/>
      <c r="C218" s="178" t="s">
        <v>228</v>
      </c>
      <c r="D218" s="177" t="s">
        <v>3</v>
      </c>
      <c r="E218" s="105" t="s">
        <v>4</v>
      </c>
      <c r="F218" s="106">
        <v>0</v>
      </c>
      <c r="G218" s="106">
        <v>0</v>
      </c>
      <c r="H218" s="106">
        <v>0</v>
      </c>
      <c r="I218" s="106">
        <v>0</v>
      </c>
      <c r="J218" s="106">
        <v>0</v>
      </c>
      <c r="K218" s="107">
        <v>0</v>
      </c>
      <c r="L218" s="106">
        <v>0</v>
      </c>
      <c r="M218" s="106">
        <v>0</v>
      </c>
      <c r="N218" s="106">
        <v>1</v>
      </c>
      <c r="O218" s="107">
        <v>23</v>
      </c>
      <c r="P218" s="108">
        <f>O218/O219</f>
        <v>0.76666666666666672</v>
      </c>
    </row>
    <row r="219" spans="1:16" ht="24.95" customHeight="1">
      <c r="A219" s="176"/>
      <c r="B219" s="182"/>
      <c r="C219" s="178"/>
      <c r="D219" s="177"/>
      <c r="E219" s="105" t="s">
        <v>5</v>
      </c>
      <c r="F219" s="106"/>
      <c r="G219" s="106"/>
      <c r="H219" s="106"/>
      <c r="I219" s="106">
        <v>9</v>
      </c>
      <c r="J219" s="106"/>
      <c r="K219" s="106"/>
      <c r="L219" s="106">
        <v>20</v>
      </c>
      <c r="M219" s="106"/>
      <c r="N219" s="106">
        <v>30</v>
      </c>
      <c r="O219" s="106">
        <v>30</v>
      </c>
      <c r="P219" s="109">
        <v>1</v>
      </c>
    </row>
    <row r="220" spans="1:16" ht="24.95" customHeight="1">
      <c r="A220" s="176"/>
      <c r="B220" s="182"/>
      <c r="C220" s="178"/>
      <c r="D220" s="177"/>
      <c r="E220" s="105" t="s">
        <v>6</v>
      </c>
      <c r="F220" s="179">
        <v>0</v>
      </c>
      <c r="G220" s="180"/>
      <c r="H220" s="180"/>
      <c r="I220" s="180"/>
      <c r="J220" s="180"/>
      <c r="K220" s="180"/>
      <c r="L220" s="180"/>
      <c r="M220" s="180"/>
      <c r="N220" s="180"/>
      <c r="O220" s="180"/>
      <c r="P220" s="181"/>
    </row>
    <row r="221" spans="1:16" ht="24.95" customHeight="1">
      <c r="A221" s="183" t="s">
        <v>61</v>
      </c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5"/>
    </row>
    <row r="222" spans="1:16" ht="24.95" customHeight="1">
      <c r="A222" s="176">
        <v>4</v>
      </c>
      <c r="B222" s="177"/>
      <c r="C222" s="186" t="s">
        <v>229</v>
      </c>
      <c r="D222" s="177" t="s">
        <v>3</v>
      </c>
      <c r="E222" s="105" t="s">
        <v>4</v>
      </c>
      <c r="F222" s="106">
        <v>0</v>
      </c>
      <c r="G222" s="106">
        <v>0</v>
      </c>
      <c r="H222" s="106">
        <v>0</v>
      </c>
      <c r="I222" s="106">
        <v>6</v>
      </c>
      <c r="J222" s="106">
        <v>247</v>
      </c>
      <c r="K222" s="107">
        <v>648</v>
      </c>
      <c r="L222" s="106">
        <v>890</v>
      </c>
      <c r="M222" s="106">
        <v>1255</v>
      </c>
      <c r="N222" s="106">
        <v>1581</v>
      </c>
      <c r="O222" s="107">
        <f>3394+116</f>
        <v>3510</v>
      </c>
      <c r="P222" s="108">
        <f>O222/O223</f>
        <v>29.25</v>
      </c>
    </row>
    <row r="223" spans="1:16" ht="24.95" customHeight="1">
      <c r="A223" s="176"/>
      <c r="B223" s="177"/>
      <c r="C223" s="186"/>
      <c r="D223" s="177"/>
      <c r="E223" s="105" t="s">
        <v>5</v>
      </c>
      <c r="F223" s="106"/>
      <c r="G223" s="106"/>
      <c r="H223" s="106"/>
      <c r="I223" s="106">
        <v>36</v>
      </c>
      <c r="J223" s="106"/>
      <c r="K223" s="106"/>
      <c r="L223" s="106">
        <v>100</v>
      </c>
      <c r="M223" s="106"/>
      <c r="N223" s="106">
        <v>120</v>
      </c>
      <c r="O223" s="106">
        <v>120</v>
      </c>
      <c r="P223" s="109">
        <v>1</v>
      </c>
    </row>
    <row r="224" spans="1:16" ht="24.95" customHeight="1">
      <c r="A224" s="176"/>
      <c r="B224" s="177"/>
      <c r="C224" s="186"/>
      <c r="D224" s="177"/>
      <c r="E224" s="105" t="s">
        <v>6</v>
      </c>
      <c r="F224" s="179">
        <v>0</v>
      </c>
      <c r="G224" s="180"/>
      <c r="H224" s="180"/>
      <c r="I224" s="180"/>
      <c r="J224" s="180"/>
      <c r="K224" s="180"/>
      <c r="L224" s="180"/>
      <c r="M224" s="180"/>
      <c r="N224" s="180"/>
      <c r="O224" s="180"/>
      <c r="P224" s="181"/>
    </row>
    <row r="225" spans="1:16" ht="24.95" customHeight="1">
      <c r="A225" s="176">
        <v>5</v>
      </c>
      <c r="B225" s="182"/>
      <c r="C225" s="186" t="s">
        <v>230</v>
      </c>
      <c r="D225" s="177" t="s">
        <v>117</v>
      </c>
      <c r="E225" s="105" t="s">
        <v>4</v>
      </c>
      <c r="F225" s="106">
        <v>0</v>
      </c>
      <c r="G225" s="106">
        <v>0</v>
      </c>
      <c r="H225" s="106">
        <v>0</v>
      </c>
      <c r="I225" s="106">
        <v>23.1</v>
      </c>
      <c r="J225" s="106">
        <v>113.95</v>
      </c>
      <c r="K225" s="107">
        <v>255.47000000000003</v>
      </c>
      <c r="L225" s="106">
        <v>1031.33</v>
      </c>
      <c r="M225" s="106">
        <v>1699.65</v>
      </c>
      <c r="N225" s="110">
        <v>2985.86</v>
      </c>
      <c r="O225" s="107">
        <v>3534.18</v>
      </c>
      <c r="P225" s="108">
        <f>O225/O226</f>
        <v>2.9451499999999999</v>
      </c>
    </row>
    <row r="226" spans="1:16" ht="24.95" customHeight="1">
      <c r="A226" s="176"/>
      <c r="B226" s="182"/>
      <c r="C226" s="186"/>
      <c r="D226" s="177"/>
      <c r="E226" s="105" t="s">
        <v>5</v>
      </c>
      <c r="F226" s="106"/>
      <c r="G226" s="106"/>
      <c r="H226" s="106"/>
      <c r="I226" s="106">
        <v>360</v>
      </c>
      <c r="J226" s="106"/>
      <c r="K226" s="106"/>
      <c r="L226" s="106">
        <v>1000</v>
      </c>
      <c r="M226" s="106"/>
      <c r="N226" s="106">
        <v>1200</v>
      </c>
      <c r="O226" s="106">
        <v>1200</v>
      </c>
      <c r="P226" s="109">
        <v>1</v>
      </c>
    </row>
    <row r="227" spans="1:16" ht="24.95" customHeight="1">
      <c r="A227" s="176"/>
      <c r="B227" s="182"/>
      <c r="C227" s="186"/>
      <c r="D227" s="177"/>
      <c r="E227" s="105" t="s">
        <v>6</v>
      </c>
      <c r="F227" s="179">
        <v>0</v>
      </c>
      <c r="G227" s="180"/>
      <c r="H227" s="180"/>
      <c r="I227" s="180"/>
      <c r="J227" s="180"/>
      <c r="K227" s="180"/>
      <c r="L227" s="180"/>
      <c r="M227" s="180"/>
      <c r="N227" s="180"/>
      <c r="O227" s="180"/>
      <c r="P227" s="181"/>
    </row>
    <row r="228" spans="1:16" ht="24.95" customHeight="1">
      <c r="A228" s="176">
        <v>6</v>
      </c>
      <c r="B228" s="182" t="s">
        <v>231</v>
      </c>
      <c r="C228" s="186" t="s">
        <v>232</v>
      </c>
      <c r="D228" s="177" t="s">
        <v>11</v>
      </c>
      <c r="E228" s="105" t="s">
        <v>4</v>
      </c>
      <c r="F228" s="106">
        <v>0</v>
      </c>
      <c r="G228" s="106">
        <v>0</v>
      </c>
      <c r="H228" s="106">
        <v>0</v>
      </c>
      <c r="I228" s="106">
        <v>2.5300000000000002</v>
      </c>
      <c r="J228" s="111">
        <v>8.8000000000000007</v>
      </c>
      <c r="K228" s="112">
        <v>10.114999999999998</v>
      </c>
      <c r="L228" s="106">
        <v>27.150000000000002</v>
      </c>
      <c r="M228" s="106">
        <v>43.61</v>
      </c>
      <c r="N228" s="110">
        <v>110.38</v>
      </c>
      <c r="O228" s="106">
        <v>224.1</v>
      </c>
      <c r="P228" s="108">
        <f>O228/O229</f>
        <v>0.97434782608695647</v>
      </c>
    </row>
    <row r="229" spans="1:16" ht="24.95" customHeight="1">
      <c r="A229" s="176"/>
      <c r="B229" s="182"/>
      <c r="C229" s="186"/>
      <c r="D229" s="177"/>
      <c r="E229" s="105" t="s">
        <v>5</v>
      </c>
      <c r="F229" s="106"/>
      <c r="G229" s="106"/>
      <c r="H229" s="106"/>
      <c r="I229" s="106">
        <v>69</v>
      </c>
      <c r="J229" s="106"/>
      <c r="K229" s="106"/>
      <c r="L229" s="106">
        <v>170</v>
      </c>
      <c r="M229" s="106"/>
      <c r="N229" s="106">
        <v>230</v>
      </c>
      <c r="O229" s="106">
        <v>230</v>
      </c>
      <c r="P229" s="109">
        <v>1</v>
      </c>
    </row>
    <row r="230" spans="1:16" ht="24.95" customHeight="1">
      <c r="A230" s="176"/>
      <c r="B230" s="182"/>
      <c r="C230" s="186"/>
      <c r="D230" s="177"/>
      <c r="E230" s="105" t="s">
        <v>6</v>
      </c>
      <c r="F230" s="179">
        <v>0</v>
      </c>
      <c r="G230" s="180"/>
      <c r="H230" s="180"/>
      <c r="I230" s="180"/>
      <c r="J230" s="180"/>
      <c r="K230" s="180"/>
      <c r="L230" s="180"/>
      <c r="M230" s="180"/>
      <c r="N230" s="180"/>
      <c r="O230" s="180"/>
      <c r="P230" s="181"/>
    </row>
    <row r="231" spans="1:16" ht="24.95" customHeight="1">
      <c r="A231" s="176">
        <v>7</v>
      </c>
      <c r="B231" s="182"/>
      <c r="C231" s="186" t="s">
        <v>233</v>
      </c>
      <c r="D231" s="177" t="s">
        <v>3</v>
      </c>
      <c r="E231" s="105" t="s">
        <v>4</v>
      </c>
      <c r="F231" s="106">
        <v>0</v>
      </c>
      <c r="G231" s="106">
        <v>0</v>
      </c>
      <c r="H231" s="106">
        <v>0</v>
      </c>
      <c r="I231" s="106">
        <v>0</v>
      </c>
      <c r="J231" s="106">
        <v>0</v>
      </c>
      <c r="K231" s="107">
        <v>0</v>
      </c>
      <c r="L231" s="106">
        <v>6</v>
      </c>
      <c r="M231" s="106">
        <v>24</v>
      </c>
      <c r="N231" s="106">
        <v>28</v>
      </c>
      <c r="O231" s="106">
        <f>28+18</f>
        <v>46</v>
      </c>
      <c r="P231" s="108">
        <f>O231/O232</f>
        <v>0.92</v>
      </c>
    </row>
    <row r="232" spans="1:16" ht="24.95" customHeight="1">
      <c r="A232" s="176"/>
      <c r="B232" s="182"/>
      <c r="C232" s="186"/>
      <c r="D232" s="177"/>
      <c r="E232" s="105" t="s">
        <v>5</v>
      </c>
      <c r="F232" s="106"/>
      <c r="G232" s="106"/>
      <c r="H232" s="106"/>
      <c r="I232" s="106">
        <v>15</v>
      </c>
      <c r="J232" s="106"/>
      <c r="K232" s="106"/>
      <c r="L232" s="106">
        <v>39</v>
      </c>
      <c r="M232" s="106"/>
      <c r="N232" s="106">
        <v>50</v>
      </c>
      <c r="O232" s="106">
        <v>50</v>
      </c>
      <c r="P232" s="109">
        <v>1</v>
      </c>
    </row>
    <row r="233" spans="1:16" ht="24.95" customHeight="1">
      <c r="A233" s="176"/>
      <c r="B233" s="182"/>
      <c r="C233" s="186"/>
      <c r="D233" s="177"/>
      <c r="E233" s="105" t="s">
        <v>6</v>
      </c>
      <c r="F233" s="179">
        <v>0</v>
      </c>
      <c r="G233" s="180"/>
      <c r="H233" s="180"/>
      <c r="I233" s="180"/>
      <c r="J233" s="180"/>
      <c r="K233" s="180"/>
      <c r="L233" s="180"/>
      <c r="M233" s="180"/>
      <c r="N233" s="180"/>
      <c r="O233" s="180"/>
      <c r="P233" s="181"/>
    </row>
    <row r="234" spans="1:16" ht="24.95" customHeight="1">
      <c r="A234" s="176">
        <v>8</v>
      </c>
      <c r="B234" s="182"/>
      <c r="C234" s="178" t="s">
        <v>31</v>
      </c>
      <c r="D234" s="177" t="s">
        <v>3</v>
      </c>
      <c r="E234" s="105" t="s">
        <v>4</v>
      </c>
      <c r="F234" s="106">
        <v>0</v>
      </c>
      <c r="G234" s="106">
        <v>0</v>
      </c>
      <c r="H234" s="113">
        <v>0</v>
      </c>
      <c r="I234" s="106">
        <v>4</v>
      </c>
      <c r="J234" s="106">
        <v>10.75</v>
      </c>
      <c r="K234" s="107">
        <v>38</v>
      </c>
      <c r="L234" s="106">
        <v>78</v>
      </c>
      <c r="M234" s="106">
        <v>153.07</v>
      </c>
      <c r="N234" s="110">
        <v>208.82</v>
      </c>
      <c r="O234" s="106">
        <f>351.77+28+71</f>
        <v>450.77</v>
      </c>
      <c r="P234" s="108">
        <f>O234/O235</f>
        <v>0.96318376068376066</v>
      </c>
    </row>
    <row r="235" spans="1:16" ht="24.95" customHeight="1">
      <c r="A235" s="176"/>
      <c r="B235" s="182"/>
      <c r="C235" s="178"/>
      <c r="D235" s="177"/>
      <c r="E235" s="105" t="s">
        <v>5</v>
      </c>
      <c r="F235" s="106"/>
      <c r="G235" s="106"/>
      <c r="H235" s="106"/>
      <c r="I235" s="106">
        <v>140</v>
      </c>
      <c r="J235" s="106"/>
      <c r="K235" s="106"/>
      <c r="L235" s="106">
        <v>360</v>
      </c>
      <c r="M235" s="106"/>
      <c r="N235" s="106">
        <v>468</v>
      </c>
      <c r="O235" s="106">
        <v>468</v>
      </c>
      <c r="P235" s="109">
        <v>1</v>
      </c>
    </row>
    <row r="236" spans="1:16" ht="24.95" customHeight="1">
      <c r="A236" s="176"/>
      <c r="B236" s="182"/>
      <c r="C236" s="178"/>
      <c r="D236" s="177"/>
      <c r="E236" s="105" t="s">
        <v>6</v>
      </c>
      <c r="F236" s="179">
        <v>0</v>
      </c>
      <c r="G236" s="180"/>
      <c r="H236" s="180"/>
      <c r="I236" s="180"/>
      <c r="J236" s="180"/>
      <c r="K236" s="180"/>
      <c r="L236" s="180"/>
      <c r="M236" s="180"/>
      <c r="N236" s="180"/>
      <c r="O236" s="180"/>
      <c r="P236" s="181"/>
    </row>
    <row r="237" spans="1:16" ht="24.95" customHeight="1">
      <c r="A237" s="176" t="s">
        <v>118</v>
      </c>
      <c r="B237" s="182"/>
      <c r="C237" s="178" t="s">
        <v>16</v>
      </c>
      <c r="D237" s="177" t="s">
        <v>3</v>
      </c>
      <c r="E237" s="105" t="s">
        <v>4</v>
      </c>
      <c r="F237" s="106">
        <v>0</v>
      </c>
      <c r="G237" s="106">
        <v>0</v>
      </c>
      <c r="H237" s="113">
        <v>0</v>
      </c>
      <c r="I237" s="106">
        <v>2</v>
      </c>
      <c r="J237" s="106">
        <v>5.75</v>
      </c>
      <c r="K237" s="107">
        <v>15.25</v>
      </c>
      <c r="L237" s="106">
        <v>44.55</v>
      </c>
      <c r="M237" s="106">
        <v>64.95</v>
      </c>
      <c r="N237" s="110">
        <v>116.85</v>
      </c>
      <c r="O237" s="106">
        <f>190.48+30</f>
        <v>220.48</v>
      </c>
      <c r="P237" s="108">
        <f>O237/O238</f>
        <v>0.94222222222222218</v>
      </c>
    </row>
    <row r="238" spans="1:16" ht="24.95" customHeight="1">
      <c r="A238" s="176"/>
      <c r="B238" s="182"/>
      <c r="C238" s="178"/>
      <c r="D238" s="177"/>
      <c r="E238" s="105" t="s">
        <v>5</v>
      </c>
      <c r="F238" s="106"/>
      <c r="G238" s="106"/>
      <c r="H238" s="106"/>
      <c r="I238" s="106">
        <v>70</v>
      </c>
      <c r="J238" s="106"/>
      <c r="K238" s="106"/>
      <c r="L238" s="106">
        <v>180</v>
      </c>
      <c r="M238" s="106"/>
      <c r="N238" s="106">
        <v>234</v>
      </c>
      <c r="O238" s="106">
        <v>234</v>
      </c>
      <c r="P238" s="109">
        <v>1</v>
      </c>
    </row>
    <row r="239" spans="1:16" ht="24.95" customHeight="1">
      <c r="A239" s="176"/>
      <c r="B239" s="182"/>
      <c r="C239" s="178"/>
      <c r="D239" s="177"/>
      <c r="E239" s="105" t="s">
        <v>6</v>
      </c>
      <c r="F239" s="179">
        <v>0</v>
      </c>
      <c r="G239" s="180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ht="24.95" customHeight="1">
      <c r="A240" s="176" t="s">
        <v>119</v>
      </c>
      <c r="B240" s="182"/>
      <c r="C240" s="178" t="s">
        <v>17</v>
      </c>
      <c r="D240" s="177" t="s">
        <v>3</v>
      </c>
      <c r="E240" s="105" t="s">
        <v>4</v>
      </c>
      <c r="F240" s="106">
        <v>0</v>
      </c>
      <c r="G240" s="106">
        <v>0</v>
      </c>
      <c r="H240" s="113">
        <v>0</v>
      </c>
      <c r="I240" s="106">
        <v>2</v>
      </c>
      <c r="J240" s="106">
        <v>5</v>
      </c>
      <c r="K240" s="107">
        <v>22.75</v>
      </c>
      <c r="L240" s="106">
        <v>46.62</v>
      </c>
      <c r="M240" s="106">
        <v>93.62</v>
      </c>
      <c r="N240" s="110">
        <v>157.62</v>
      </c>
      <c r="O240" s="107">
        <f>189.58+41</f>
        <v>230.58</v>
      </c>
      <c r="P240" s="108">
        <f>O240/O241</f>
        <v>0.98538461538461541</v>
      </c>
    </row>
    <row r="241" spans="1:16" ht="24.95" customHeight="1">
      <c r="A241" s="176"/>
      <c r="B241" s="182"/>
      <c r="C241" s="178"/>
      <c r="D241" s="177"/>
      <c r="E241" s="105" t="s">
        <v>5</v>
      </c>
      <c r="F241" s="106"/>
      <c r="G241" s="106"/>
      <c r="H241" s="106"/>
      <c r="I241" s="106">
        <v>70</v>
      </c>
      <c r="J241" s="106"/>
      <c r="K241" s="106"/>
      <c r="L241" s="106">
        <v>180</v>
      </c>
      <c r="M241" s="106"/>
      <c r="N241" s="106">
        <v>234</v>
      </c>
      <c r="O241" s="106">
        <v>234</v>
      </c>
      <c r="P241" s="109">
        <v>1</v>
      </c>
    </row>
    <row r="242" spans="1:16" ht="24.95" customHeight="1">
      <c r="A242" s="176"/>
      <c r="B242" s="182"/>
      <c r="C242" s="178"/>
      <c r="D242" s="177"/>
      <c r="E242" s="105" t="s">
        <v>6</v>
      </c>
      <c r="F242" s="179">
        <v>0</v>
      </c>
      <c r="G242" s="180"/>
      <c r="H242" s="180"/>
      <c r="I242" s="180"/>
      <c r="J242" s="180"/>
      <c r="K242" s="180"/>
      <c r="L242" s="180"/>
      <c r="M242" s="180"/>
      <c r="N242" s="180"/>
      <c r="O242" s="180"/>
      <c r="P242" s="181"/>
    </row>
    <row r="243" spans="1:16" ht="24.95" customHeight="1">
      <c r="A243" s="174" t="s">
        <v>234</v>
      </c>
      <c r="B243" s="174"/>
      <c r="C243" s="174"/>
      <c r="D243" s="174"/>
      <c r="E243" s="174"/>
      <c r="F243" s="174"/>
      <c r="G243" s="174"/>
      <c r="H243" s="174"/>
      <c r="I243" s="174"/>
      <c r="J243" s="174"/>
      <c r="K243" s="174"/>
      <c r="L243" s="174"/>
      <c r="M243" s="174"/>
      <c r="N243" s="174"/>
      <c r="O243" s="174"/>
      <c r="P243" s="174"/>
    </row>
    <row r="244" spans="1:16" ht="24.95" customHeight="1">
      <c r="A244" s="175" t="s">
        <v>60</v>
      </c>
      <c r="B244" s="175"/>
      <c r="C244" s="175"/>
      <c r="D244" s="175"/>
      <c r="E244" s="175"/>
      <c r="F244" s="175"/>
      <c r="G244" s="175"/>
      <c r="H244" s="175"/>
      <c r="I244" s="175"/>
      <c r="J244" s="175"/>
      <c r="K244" s="175"/>
      <c r="L244" s="175"/>
      <c r="M244" s="175"/>
      <c r="N244" s="175"/>
      <c r="O244" s="175"/>
      <c r="P244" s="175"/>
    </row>
    <row r="245" spans="1:16" ht="24.95" customHeight="1">
      <c r="A245" s="176">
        <v>1</v>
      </c>
      <c r="B245" s="182"/>
      <c r="C245" s="178" t="s">
        <v>235</v>
      </c>
      <c r="D245" s="177" t="s">
        <v>3</v>
      </c>
      <c r="E245" s="105" t="s">
        <v>4</v>
      </c>
      <c r="F245" s="106">
        <v>0</v>
      </c>
      <c r="G245" s="106">
        <v>0</v>
      </c>
      <c r="H245" s="106">
        <v>3</v>
      </c>
      <c r="I245" s="106">
        <v>35</v>
      </c>
      <c r="J245" s="106">
        <v>78</v>
      </c>
      <c r="K245" s="107">
        <v>122</v>
      </c>
      <c r="L245" s="106">
        <v>150</v>
      </c>
      <c r="M245" s="106">
        <v>170</v>
      </c>
      <c r="N245" s="106">
        <v>204</v>
      </c>
      <c r="O245" s="107">
        <v>299</v>
      </c>
      <c r="P245" s="108">
        <f>O245/O246</f>
        <v>3.7374999999999998</v>
      </c>
    </row>
    <row r="246" spans="1:16" ht="24.95" customHeight="1">
      <c r="A246" s="176"/>
      <c r="B246" s="182"/>
      <c r="C246" s="178"/>
      <c r="D246" s="177"/>
      <c r="E246" s="105" t="s">
        <v>5</v>
      </c>
      <c r="F246" s="106"/>
      <c r="G246" s="106"/>
      <c r="H246" s="106"/>
      <c r="I246" s="106">
        <v>24</v>
      </c>
      <c r="J246" s="106"/>
      <c r="K246" s="106"/>
      <c r="L246" s="106">
        <v>62</v>
      </c>
      <c r="M246" s="106"/>
      <c r="N246" s="106">
        <v>80</v>
      </c>
      <c r="O246" s="106">
        <v>80</v>
      </c>
      <c r="P246" s="109">
        <v>1</v>
      </c>
    </row>
    <row r="247" spans="1:16" ht="24.95" customHeight="1">
      <c r="A247" s="176"/>
      <c r="B247" s="182"/>
      <c r="C247" s="178"/>
      <c r="D247" s="177"/>
      <c r="E247" s="105" t="s">
        <v>6</v>
      </c>
      <c r="F247" s="179">
        <v>0</v>
      </c>
      <c r="G247" s="180"/>
      <c r="H247" s="180"/>
      <c r="I247" s="180"/>
      <c r="J247" s="180"/>
      <c r="K247" s="180"/>
      <c r="L247" s="180"/>
      <c r="M247" s="180"/>
      <c r="N247" s="180"/>
      <c r="O247" s="180"/>
      <c r="P247" s="181"/>
    </row>
    <row r="248" spans="1:16" ht="24.95" customHeight="1">
      <c r="A248" s="176">
        <v>2</v>
      </c>
      <c r="B248" s="182"/>
      <c r="C248" s="186" t="s">
        <v>236</v>
      </c>
      <c r="D248" s="177" t="s">
        <v>3</v>
      </c>
      <c r="E248" s="105" t="s">
        <v>4</v>
      </c>
      <c r="F248" s="107">
        <v>0</v>
      </c>
      <c r="G248" s="107">
        <v>0</v>
      </c>
      <c r="H248" s="107">
        <v>0</v>
      </c>
      <c r="I248" s="114">
        <v>0</v>
      </c>
      <c r="J248" s="107">
        <v>0</v>
      </c>
      <c r="K248" s="107">
        <v>1</v>
      </c>
      <c r="L248" s="106">
        <v>9</v>
      </c>
      <c r="M248" s="106">
        <v>9</v>
      </c>
      <c r="N248" s="106">
        <v>16</v>
      </c>
      <c r="O248" s="107">
        <v>16</v>
      </c>
      <c r="P248" s="108">
        <f>O248/O249</f>
        <v>1.6</v>
      </c>
    </row>
    <row r="249" spans="1:16" ht="24.95" customHeight="1">
      <c r="A249" s="176"/>
      <c r="B249" s="182"/>
      <c r="C249" s="186"/>
      <c r="D249" s="177"/>
      <c r="E249" s="105" t="s">
        <v>5</v>
      </c>
      <c r="F249" s="106"/>
      <c r="G249" s="106"/>
      <c r="H249" s="106"/>
      <c r="I249" s="106">
        <v>3</v>
      </c>
      <c r="J249" s="106"/>
      <c r="K249" s="106"/>
      <c r="L249" s="106">
        <v>10</v>
      </c>
      <c r="M249" s="106"/>
      <c r="N249" s="106">
        <v>10</v>
      </c>
      <c r="O249" s="106">
        <v>10</v>
      </c>
      <c r="P249" s="109">
        <v>1</v>
      </c>
    </row>
    <row r="250" spans="1:16" ht="24.95" customHeight="1">
      <c r="A250" s="176"/>
      <c r="B250" s="182"/>
      <c r="C250" s="186"/>
      <c r="D250" s="177"/>
      <c r="E250" s="105" t="s">
        <v>6</v>
      </c>
      <c r="F250" s="179">
        <v>0</v>
      </c>
      <c r="G250" s="180"/>
      <c r="H250" s="180"/>
      <c r="I250" s="180"/>
      <c r="J250" s="180"/>
      <c r="K250" s="180"/>
      <c r="L250" s="180"/>
      <c r="M250" s="180"/>
      <c r="N250" s="180"/>
      <c r="O250" s="180"/>
      <c r="P250" s="181"/>
    </row>
    <row r="251" spans="1:16" ht="24.95" customHeight="1">
      <c r="A251" s="176">
        <v>3</v>
      </c>
      <c r="B251" s="182"/>
      <c r="C251" s="178" t="s">
        <v>47</v>
      </c>
      <c r="D251" s="177" t="s">
        <v>3</v>
      </c>
      <c r="E251" s="105" t="s">
        <v>4</v>
      </c>
      <c r="F251" s="106">
        <v>0</v>
      </c>
      <c r="G251" s="106">
        <v>0</v>
      </c>
      <c r="H251" s="106">
        <v>0</v>
      </c>
      <c r="I251" s="106">
        <v>0</v>
      </c>
      <c r="J251" s="106">
        <v>0</v>
      </c>
      <c r="K251" s="107">
        <v>2</v>
      </c>
      <c r="L251" s="106">
        <v>4</v>
      </c>
      <c r="M251" s="106">
        <v>5</v>
      </c>
      <c r="N251" s="106">
        <v>7</v>
      </c>
      <c r="O251" s="107">
        <v>7</v>
      </c>
      <c r="P251" s="108">
        <f>O251/O252</f>
        <v>0.4375</v>
      </c>
    </row>
    <row r="252" spans="1:16" ht="24.95" customHeight="1">
      <c r="A252" s="176"/>
      <c r="B252" s="182"/>
      <c r="C252" s="178"/>
      <c r="D252" s="177"/>
      <c r="E252" s="105" t="s">
        <v>5</v>
      </c>
      <c r="F252" s="106"/>
      <c r="G252" s="106"/>
      <c r="H252" s="106"/>
      <c r="I252" s="106">
        <v>5</v>
      </c>
      <c r="J252" s="106"/>
      <c r="K252" s="106"/>
      <c r="L252" s="106">
        <v>12</v>
      </c>
      <c r="M252" s="106"/>
      <c r="N252" s="106">
        <v>16</v>
      </c>
      <c r="O252" s="106">
        <v>16</v>
      </c>
      <c r="P252" s="109">
        <v>1</v>
      </c>
    </row>
    <row r="253" spans="1:16" ht="24.95" customHeight="1">
      <c r="A253" s="176"/>
      <c r="B253" s="182"/>
      <c r="C253" s="178"/>
      <c r="D253" s="177"/>
      <c r="E253" s="105" t="s">
        <v>6</v>
      </c>
      <c r="F253" s="179">
        <v>0</v>
      </c>
      <c r="G253" s="180"/>
      <c r="H253" s="180"/>
      <c r="I253" s="180"/>
      <c r="J253" s="180"/>
      <c r="K253" s="180"/>
      <c r="L253" s="180"/>
      <c r="M253" s="180"/>
      <c r="N253" s="180"/>
      <c r="O253" s="180"/>
      <c r="P253" s="181"/>
    </row>
    <row r="254" spans="1:16" ht="24.95" customHeight="1">
      <c r="A254" s="176">
        <v>4</v>
      </c>
      <c r="B254" s="177" t="s">
        <v>237</v>
      </c>
      <c r="C254" s="178" t="s">
        <v>238</v>
      </c>
      <c r="D254" s="177" t="s">
        <v>21</v>
      </c>
      <c r="E254" s="105" t="s">
        <v>4</v>
      </c>
      <c r="F254" s="106">
        <v>0</v>
      </c>
      <c r="G254" s="106">
        <v>0</v>
      </c>
      <c r="H254" s="106">
        <v>0</v>
      </c>
      <c r="I254" s="106">
        <v>1.02</v>
      </c>
      <c r="J254" s="106">
        <v>6.3900000000000006</v>
      </c>
      <c r="K254" s="106">
        <v>20.950000000000003</v>
      </c>
      <c r="L254" s="106">
        <v>25.71</v>
      </c>
      <c r="M254" s="111">
        <v>36.44</v>
      </c>
      <c r="N254" s="110">
        <v>48.67</v>
      </c>
      <c r="O254" s="111">
        <v>60.57</v>
      </c>
      <c r="P254" s="108">
        <f>O254/O255</f>
        <v>0.93184615384615388</v>
      </c>
    </row>
    <row r="255" spans="1:16" ht="24.95" customHeight="1">
      <c r="A255" s="176"/>
      <c r="B255" s="177"/>
      <c r="C255" s="178"/>
      <c r="D255" s="177"/>
      <c r="E255" s="105" t="s">
        <v>5</v>
      </c>
      <c r="F255" s="106"/>
      <c r="G255" s="106"/>
      <c r="H255" s="106"/>
      <c r="I255" s="106">
        <v>20</v>
      </c>
      <c r="J255" s="106"/>
      <c r="K255" s="106"/>
      <c r="L255" s="106">
        <v>50</v>
      </c>
      <c r="M255" s="106"/>
      <c r="N255" s="106">
        <v>65</v>
      </c>
      <c r="O255" s="106">
        <v>65</v>
      </c>
      <c r="P255" s="109">
        <v>1</v>
      </c>
    </row>
    <row r="256" spans="1:16" ht="24.95" customHeight="1">
      <c r="A256" s="176"/>
      <c r="B256" s="177"/>
      <c r="C256" s="178"/>
      <c r="D256" s="177"/>
      <c r="E256" s="105" t="s">
        <v>6</v>
      </c>
      <c r="F256" s="187" t="s">
        <v>239</v>
      </c>
      <c r="G256" s="188"/>
      <c r="H256" s="188"/>
      <c r="I256" s="188"/>
      <c r="J256" s="188"/>
      <c r="K256" s="188"/>
      <c r="L256" s="188"/>
      <c r="M256" s="188"/>
      <c r="N256" s="188"/>
      <c r="O256" s="188"/>
      <c r="P256" s="189"/>
    </row>
    <row r="257" spans="1:16" ht="24.95" customHeight="1">
      <c r="A257" s="176" t="s">
        <v>120</v>
      </c>
      <c r="B257" s="182" t="s">
        <v>240</v>
      </c>
      <c r="C257" s="190" t="s">
        <v>241</v>
      </c>
      <c r="D257" s="177" t="s">
        <v>21</v>
      </c>
      <c r="E257" s="105" t="s">
        <v>4</v>
      </c>
      <c r="F257" s="106">
        <v>0</v>
      </c>
      <c r="G257" s="106">
        <v>0</v>
      </c>
      <c r="H257" s="106">
        <v>0</v>
      </c>
      <c r="I257" s="106">
        <v>0</v>
      </c>
      <c r="J257" s="106">
        <v>0</v>
      </c>
      <c r="K257" s="107">
        <v>6.65</v>
      </c>
      <c r="L257" s="106">
        <v>6.65</v>
      </c>
      <c r="M257" s="106">
        <v>12.25</v>
      </c>
      <c r="N257" s="110">
        <v>19.850000000000001</v>
      </c>
      <c r="O257" s="107">
        <v>26.83</v>
      </c>
      <c r="P257" s="108">
        <f>O257/O258</f>
        <v>1.0731999999999999</v>
      </c>
    </row>
    <row r="258" spans="1:16" ht="24.95" customHeight="1">
      <c r="A258" s="176"/>
      <c r="B258" s="182"/>
      <c r="C258" s="190"/>
      <c r="D258" s="177"/>
      <c r="E258" s="105" t="s">
        <v>5</v>
      </c>
      <c r="F258" s="106"/>
      <c r="G258" s="106"/>
      <c r="H258" s="106"/>
      <c r="I258" s="106">
        <v>8</v>
      </c>
      <c r="J258" s="106"/>
      <c r="K258" s="106"/>
      <c r="L258" s="106">
        <v>20</v>
      </c>
      <c r="M258" s="106"/>
      <c r="N258" s="106">
        <v>25</v>
      </c>
      <c r="O258" s="106">
        <v>25</v>
      </c>
      <c r="P258" s="109">
        <v>1</v>
      </c>
    </row>
    <row r="259" spans="1:16" ht="24.95" customHeight="1">
      <c r="A259" s="176"/>
      <c r="B259" s="182"/>
      <c r="C259" s="190"/>
      <c r="D259" s="177"/>
      <c r="E259" s="105" t="s">
        <v>6</v>
      </c>
      <c r="F259" s="179">
        <v>0</v>
      </c>
      <c r="G259" s="180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ht="24.95" customHeight="1">
      <c r="A260" s="176" t="s">
        <v>121</v>
      </c>
      <c r="B260" s="177" t="s">
        <v>242</v>
      </c>
      <c r="C260" s="190" t="s">
        <v>243</v>
      </c>
      <c r="D260" s="177" t="s">
        <v>21</v>
      </c>
      <c r="E260" s="105" t="s">
        <v>4</v>
      </c>
      <c r="F260" s="106">
        <v>0</v>
      </c>
      <c r="G260" s="106">
        <v>0</v>
      </c>
      <c r="H260" s="106">
        <v>0</v>
      </c>
      <c r="I260" s="106">
        <v>1.02</v>
      </c>
      <c r="J260" s="106">
        <v>6.3900000000000006</v>
      </c>
      <c r="K260" s="107">
        <v>14.3</v>
      </c>
      <c r="L260" s="106">
        <v>19.059999999999999</v>
      </c>
      <c r="M260" s="111">
        <v>24.19</v>
      </c>
      <c r="N260" s="110">
        <v>28.82</v>
      </c>
      <c r="O260" s="111">
        <v>33.74</v>
      </c>
      <c r="P260" s="108">
        <f>O260/O261</f>
        <v>0.84350000000000003</v>
      </c>
    </row>
    <row r="261" spans="1:16" ht="24.95" customHeight="1">
      <c r="A261" s="176"/>
      <c r="B261" s="177"/>
      <c r="C261" s="190"/>
      <c r="D261" s="177"/>
      <c r="E261" s="105" t="s">
        <v>5</v>
      </c>
      <c r="F261" s="106"/>
      <c r="G261" s="106"/>
      <c r="H261" s="106"/>
      <c r="I261" s="106">
        <v>12</v>
      </c>
      <c r="J261" s="106"/>
      <c r="K261" s="106"/>
      <c r="L261" s="106">
        <v>30</v>
      </c>
      <c r="M261" s="106"/>
      <c r="N261" s="106">
        <v>40</v>
      </c>
      <c r="O261" s="106">
        <v>40</v>
      </c>
      <c r="P261" s="109">
        <v>1</v>
      </c>
    </row>
    <row r="262" spans="1:16" ht="24.95" customHeight="1">
      <c r="A262" s="176"/>
      <c r="B262" s="177"/>
      <c r="C262" s="190"/>
      <c r="D262" s="177"/>
      <c r="E262" s="105" t="s">
        <v>6</v>
      </c>
      <c r="F262" s="179">
        <v>0</v>
      </c>
      <c r="G262" s="180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ht="24.95" customHeight="1">
      <c r="A263" s="176" t="s">
        <v>244</v>
      </c>
      <c r="B263" s="182"/>
      <c r="C263" s="190" t="s">
        <v>245</v>
      </c>
      <c r="D263" s="177" t="s">
        <v>21</v>
      </c>
      <c r="E263" s="105" t="s">
        <v>4</v>
      </c>
      <c r="F263" s="106">
        <v>0</v>
      </c>
      <c r="G263" s="106">
        <v>0</v>
      </c>
      <c r="H263" s="106">
        <v>0</v>
      </c>
      <c r="I263" s="106">
        <v>0.83</v>
      </c>
      <c r="J263" s="111">
        <v>4.68</v>
      </c>
      <c r="K263" s="107">
        <v>4.9800000000000004</v>
      </c>
      <c r="L263" s="111">
        <v>5.3</v>
      </c>
      <c r="M263" s="111">
        <v>5.3</v>
      </c>
      <c r="N263" s="110">
        <v>7.06</v>
      </c>
      <c r="O263" s="111">
        <v>8.39</v>
      </c>
      <c r="P263" s="108">
        <f>O263/O264</f>
        <v>0.83900000000000008</v>
      </c>
    </row>
    <row r="264" spans="1:16" ht="24.95" customHeight="1">
      <c r="A264" s="176"/>
      <c r="B264" s="182"/>
      <c r="C264" s="190"/>
      <c r="D264" s="177"/>
      <c r="E264" s="105" t="s">
        <v>5</v>
      </c>
      <c r="F264" s="106"/>
      <c r="G264" s="106"/>
      <c r="H264" s="106"/>
      <c r="I264" s="106">
        <v>3</v>
      </c>
      <c r="J264" s="106"/>
      <c r="K264" s="106"/>
      <c r="L264" s="106">
        <v>6</v>
      </c>
      <c r="M264" s="106"/>
      <c r="N264" s="106">
        <v>10</v>
      </c>
      <c r="O264" s="106">
        <v>10</v>
      </c>
      <c r="P264" s="109">
        <v>1</v>
      </c>
    </row>
    <row r="265" spans="1:16" ht="24.95" customHeight="1">
      <c r="A265" s="176"/>
      <c r="B265" s="182"/>
      <c r="C265" s="190"/>
      <c r="D265" s="177"/>
      <c r="E265" s="105" t="s">
        <v>6</v>
      </c>
      <c r="F265" s="179">
        <v>0</v>
      </c>
      <c r="G265" s="180"/>
      <c r="H265" s="180"/>
      <c r="I265" s="180"/>
      <c r="J265" s="180"/>
      <c r="K265" s="180"/>
      <c r="L265" s="180"/>
      <c r="M265" s="180"/>
      <c r="N265" s="180"/>
      <c r="O265" s="180"/>
      <c r="P265" s="181"/>
    </row>
    <row r="266" spans="1:16" ht="24.95" customHeight="1">
      <c r="A266" s="176">
        <v>5</v>
      </c>
      <c r="B266" s="191" t="s">
        <v>246</v>
      </c>
      <c r="C266" s="178" t="s">
        <v>247</v>
      </c>
      <c r="D266" s="177" t="s">
        <v>21</v>
      </c>
      <c r="E266" s="105" t="s">
        <v>4</v>
      </c>
      <c r="F266" s="106">
        <v>0</v>
      </c>
      <c r="G266" s="106">
        <v>0</v>
      </c>
      <c r="H266" s="115">
        <v>2.96</v>
      </c>
      <c r="I266" s="106">
        <v>34.24</v>
      </c>
      <c r="J266" s="111">
        <v>149.16</v>
      </c>
      <c r="K266" s="107">
        <v>200.60000000000002</v>
      </c>
      <c r="L266" s="106">
        <v>289.42</v>
      </c>
      <c r="M266" s="106">
        <v>314.17</v>
      </c>
      <c r="N266" s="110">
        <v>347.03000000000003</v>
      </c>
      <c r="O266" s="106">
        <v>413.86</v>
      </c>
      <c r="P266" s="108">
        <f>O266/O267</f>
        <v>1.7244166666666667</v>
      </c>
    </row>
    <row r="267" spans="1:16" ht="24.95" customHeight="1">
      <c r="A267" s="176"/>
      <c r="B267" s="191"/>
      <c r="C267" s="178"/>
      <c r="D267" s="177"/>
      <c r="E267" s="105" t="s">
        <v>5</v>
      </c>
      <c r="F267" s="106"/>
      <c r="G267" s="106"/>
      <c r="H267" s="106"/>
      <c r="I267" s="106">
        <v>72</v>
      </c>
      <c r="J267" s="106"/>
      <c r="K267" s="106"/>
      <c r="L267" s="106">
        <v>185</v>
      </c>
      <c r="M267" s="106"/>
      <c r="N267" s="106">
        <v>240</v>
      </c>
      <c r="O267" s="106">
        <v>240</v>
      </c>
      <c r="P267" s="109">
        <v>1</v>
      </c>
    </row>
    <row r="268" spans="1:16" ht="24.95" customHeight="1">
      <c r="A268" s="176"/>
      <c r="B268" s="191"/>
      <c r="C268" s="178"/>
      <c r="D268" s="177"/>
      <c r="E268" s="105" t="s">
        <v>6</v>
      </c>
      <c r="F268" s="187" t="s">
        <v>239</v>
      </c>
      <c r="G268" s="188"/>
      <c r="H268" s="188"/>
      <c r="I268" s="188"/>
      <c r="J268" s="188"/>
      <c r="K268" s="188"/>
      <c r="L268" s="188"/>
      <c r="M268" s="188"/>
      <c r="N268" s="188"/>
      <c r="O268" s="188"/>
      <c r="P268" s="189"/>
    </row>
    <row r="269" spans="1:16" ht="24.95" customHeight="1">
      <c r="A269" s="176" t="s">
        <v>122</v>
      </c>
      <c r="B269" s="191" t="s">
        <v>248</v>
      </c>
      <c r="C269" s="190" t="s">
        <v>241</v>
      </c>
      <c r="D269" s="177" t="s">
        <v>21</v>
      </c>
      <c r="E269" s="105" t="s">
        <v>4</v>
      </c>
      <c r="F269" s="106">
        <v>0</v>
      </c>
      <c r="G269" s="106">
        <v>0</v>
      </c>
      <c r="H269" s="106">
        <v>0</v>
      </c>
      <c r="I269" s="106">
        <v>0</v>
      </c>
      <c r="J269" s="106">
        <v>1.38</v>
      </c>
      <c r="K269" s="107">
        <v>2.52</v>
      </c>
      <c r="L269" s="107">
        <v>2.52</v>
      </c>
      <c r="M269" s="106">
        <v>15.7</v>
      </c>
      <c r="N269" s="110">
        <v>20.23</v>
      </c>
      <c r="O269" s="107">
        <v>27.79</v>
      </c>
      <c r="P269" s="108">
        <f>O269/O270</f>
        <v>0.69474999999999998</v>
      </c>
    </row>
    <row r="270" spans="1:16" ht="24.95" customHeight="1">
      <c r="A270" s="176"/>
      <c r="B270" s="191"/>
      <c r="C270" s="190"/>
      <c r="D270" s="177"/>
      <c r="E270" s="105" t="s">
        <v>5</v>
      </c>
      <c r="F270" s="106"/>
      <c r="G270" s="106"/>
      <c r="H270" s="106"/>
      <c r="I270" s="106">
        <v>12</v>
      </c>
      <c r="J270" s="106"/>
      <c r="K270" s="106"/>
      <c r="L270" s="106">
        <v>30</v>
      </c>
      <c r="M270" s="106"/>
      <c r="N270" s="106">
        <v>40</v>
      </c>
      <c r="O270" s="106">
        <v>40</v>
      </c>
      <c r="P270" s="109">
        <v>1</v>
      </c>
    </row>
    <row r="271" spans="1:16" ht="24.95" customHeight="1">
      <c r="A271" s="176"/>
      <c r="B271" s="191"/>
      <c r="C271" s="190"/>
      <c r="D271" s="177"/>
      <c r="E271" s="105" t="s">
        <v>6</v>
      </c>
      <c r="F271" s="179">
        <v>0</v>
      </c>
      <c r="G271" s="180"/>
      <c r="H271" s="180"/>
      <c r="I271" s="180"/>
      <c r="J271" s="180"/>
      <c r="K271" s="180"/>
      <c r="L271" s="180"/>
      <c r="M271" s="180"/>
      <c r="N271" s="180"/>
      <c r="O271" s="180"/>
      <c r="P271" s="181"/>
    </row>
    <row r="272" spans="1:16" ht="24.95" customHeight="1">
      <c r="A272" s="192" t="s">
        <v>249</v>
      </c>
      <c r="B272" s="192"/>
      <c r="C272" s="192"/>
      <c r="D272" s="192"/>
      <c r="E272" s="193" t="s">
        <v>250</v>
      </c>
      <c r="F272" s="194"/>
      <c r="G272" s="194"/>
      <c r="H272" s="194"/>
      <c r="I272" s="194"/>
      <c r="J272" s="194"/>
      <c r="K272" s="194"/>
      <c r="L272" s="194"/>
      <c r="M272" s="194"/>
      <c r="N272" s="194"/>
      <c r="O272" s="194"/>
      <c r="P272" s="195"/>
    </row>
    <row r="273" spans="1:16" ht="24.95" customHeight="1">
      <c r="A273" s="176" t="s">
        <v>123</v>
      </c>
      <c r="B273" s="191" t="s">
        <v>251</v>
      </c>
      <c r="C273" s="190" t="s">
        <v>243</v>
      </c>
      <c r="D273" s="177" t="s">
        <v>21</v>
      </c>
      <c r="E273" s="105" t="s">
        <v>4</v>
      </c>
      <c r="F273" s="106">
        <v>0</v>
      </c>
      <c r="G273" s="106">
        <v>0</v>
      </c>
      <c r="H273" s="115">
        <v>2.96</v>
      </c>
      <c r="I273" s="106">
        <v>34.24</v>
      </c>
      <c r="J273" s="111">
        <v>147.78</v>
      </c>
      <c r="K273" s="107">
        <v>198.07999999999998</v>
      </c>
      <c r="L273" s="106">
        <v>286.89999999999998</v>
      </c>
      <c r="M273" s="106">
        <v>298.47000000000003</v>
      </c>
      <c r="N273" s="110">
        <v>326.8</v>
      </c>
      <c r="O273" s="107">
        <v>386.07</v>
      </c>
      <c r="P273" s="108">
        <f>O273/O274</f>
        <v>1.93035</v>
      </c>
    </row>
    <row r="274" spans="1:16" ht="24.95" customHeight="1">
      <c r="A274" s="176"/>
      <c r="B274" s="191"/>
      <c r="C274" s="190"/>
      <c r="D274" s="177"/>
      <c r="E274" s="105" t="s">
        <v>5</v>
      </c>
      <c r="F274" s="106"/>
      <c r="G274" s="106"/>
      <c r="H274" s="106"/>
      <c r="I274" s="106">
        <v>60</v>
      </c>
      <c r="J274" s="106"/>
      <c r="K274" s="106"/>
      <c r="L274" s="106">
        <v>155</v>
      </c>
      <c r="M274" s="106"/>
      <c r="N274" s="106">
        <v>200</v>
      </c>
      <c r="O274" s="106">
        <v>200</v>
      </c>
      <c r="P274" s="109">
        <v>1</v>
      </c>
    </row>
    <row r="275" spans="1:16" ht="24.95" customHeight="1">
      <c r="A275" s="176"/>
      <c r="B275" s="191"/>
      <c r="C275" s="190"/>
      <c r="D275" s="177"/>
      <c r="E275" s="105" t="s">
        <v>6</v>
      </c>
      <c r="F275" s="179">
        <v>0</v>
      </c>
      <c r="G275" s="180"/>
      <c r="H275" s="180"/>
      <c r="I275" s="180"/>
      <c r="J275" s="180"/>
      <c r="K275" s="180"/>
      <c r="L275" s="180"/>
      <c r="M275" s="180"/>
      <c r="N275" s="180"/>
      <c r="O275" s="180"/>
      <c r="P275" s="181"/>
    </row>
    <row r="276" spans="1:16" ht="24.95" customHeight="1">
      <c r="A276" s="176" t="s">
        <v>252</v>
      </c>
      <c r="B276" s="182"/>
      <c r="C276" s="190" t="s">
        <v>245</v>
      </c>
      <c r="D276" s="177" t="s">
        <v>21</v>
      </c>
      <c r="E276" s="105" t="s">
        <v>4</v>
      </c>
      <c r="F276" s="106">
        <v>0</v>
      </c>
      <c r="G276" s="106">
        <v>0</v>
      </c>
      <c r="H276" s="106">
        <v>0</v>
      </c>
      <c r="I276" s="106">
        <v>17.190000000000001</v>
      </c>
      <c r="J276" s="111">
        <v>83.95</v>
      </c>
      <c r="K276" s="107">
        <v>140.84</v>
      </c>
      <c r="L276" s="106">
        <v>170.56</v>
      </c>
      <c r="M276" s="106">
        <v>177.70000000000002</v>
      </c>
      <c r="N276" s="110">
        <v>225.71</v>
      </c>
      <c r="O276" s="106">
        <v>234.13</v>
      </c>
      <c r="P276" s="108">
        <f>O276/O277</f>
        <v>3.9021666666666666</v>
      </c>
    </row>
    <row r="277" spans="1:16" ht="24.95" customHeight="1">
      <c r="A277" s="176"/>
      <c r="B277" s="182"/>
      <c r="C277" s="190"/>
      <c r="D277" s="177"/>
      <c r="E277" s="105" t="s">
        <v>5</v>
      </c>
      <c r="F277" s="106"/>
      <c r="G277" s="106"/>
      <c r="H277" s="106"/>
      <c r="I277" s="106">
        <v>18</v>
      </c>
      <c r="J277" s="106"/>
      <c r="K277" s="106"/>
      <c r="L277" s="106">
        <v>40</v>
      </c>
      <c r="M277" s="106"/>
      <c r="N277" s="106">
        <v>60</v>
      </c>
      <c r="O277" s="106">
        <v>60</v>
      </c>
      <c r="P277" s="109">
        <v>1</v>
      </c>
    </row>
    <row r="278" spans="1:16" ht="24.95" customHeight="1">
      <c r="A278" s="176"/>
      <c r="B278" s="182"/>
      <c r="C278" s="190"/>
      <c r="D278" s="177"/>
      <c r="E278" s="105" t="s">
        <v>6</v>
      </c>
      <c r="F278" s="179">
        <v>0</v>
      </c>
      <c r="G278" s="180"/>
      <c r="H278" s="180"/>
      <c r="I278" s="180"/>
      <c r="J278" s="180"/>
      <c r="K278" s="180"/>
      <c r="L278" s="180"/>
      <c r="M278" s="180"/>
      <c r="N278" s="180"/>
      <c r="O278" s="180"/>
      <c r="P278" s="181"/>
    </row>
    <row r="279" spans="1:16" ht="24.95" customHeight="1">
      <c r="A279" s="176">
        <v>6</v>
      </c>
      <c r="B279" s="196" t="s">
        <v>253</v>
      </c>
      <c r="C279" s="178" t="s">
        <v>254</v>
      </c>
      <c r="D279" s="177" t="s">
        <v>21</v>
      </c>
      <c r="E279" s="105" t="s">
        <v>4</v>
      </c>
      <c r="F279" s="106">
        <v>0</v>
      </c>
      <c r="G279" s="106">
        <v>0</v>
      </c>
      <c r="H279" s="106">
        <v>0</v>
      </c>
      <c r="I279" s="106">
        <v>0</v>
      </c>
      <c r="J279" s="106">
        <v>0</v>
      </c>
      <c r="K279" s="107">
        <v>0</v>
      </c>
      <c r="L279" s="106">
        <v>0</v>
      </c>
      <c r="M279" s="106">
        <v>0</v>
      </c>
      <c r="N279" s="106">
        <v>0</v>
      </c>
      <c r="O279" s="106">
        <v>0</v>
      </c>
      <c r="P279" s="108">
        <f>O279/O280</f>
        <v>0</v>
      </c>
    </row>
    <row r="280" spans="1:16" ht="24.95" customHeight="1">
      <c r="A280" s="176"/>
      <c r="B280" s="196"/>
      <c r="C280" s="178"/>
      <c r="D280" s="177"/>
      <c r="E280" s="105" t="s">
        <v>5</v>
      </c>
      <c r="F280" s="106"/>
      <c r="G280" s="106"/>
      <c r="H280" s="106"/>
      <c r="I280" s="106">
        <v>5</v>
      </c>
      <c r="J280" s="106"/>
      <c r="K280" s="106"/>
      <c r="L280" s="106">
        <v>12</v>
      </c>
      <c r="M280" s="106"/>
      <c r="N280" s="106">
        <v>15</v>
      </c>
      <c r="O280" s="106">
        <v>15</v>
      </c>
      <c r="P280" s="109">
        <v>1</v>
      </c>
    </row>
    <row r="281" spans="1:16" ht="24.95" customHeight="1">
      <c r="A281" s="176"/>
      <c r="B281" s="196"/>
      <c r="C281" s="178"/>
      <c r="D281" s="177"/>
      <c r="E281" s="105" t="s">
        <v>6</v>
      </c>
      <c r="F281" s="197">
        <v>0</v>
      </c>
      <c r="G281" s="198"/>
      <c r="H281" s="198"/>
      <c r="I281" s="198"/>
      <c r="J281" s="198"/>
      <c r="K281" s="198"/>
      <c r="L281" s="198"/>
      <c r="M281" s="198"/>
      <c r="N281" s="198"/>
      <c r="O281" s="198"/>
      <c r="P281" s="199"/>
    </row>
    <row r="282" spans="1:16" ht="24.95" customHeight="1">
      <c r="A282" s="176">
        <v>7</v>
      </c>
      <c r="B282" s="196" t="s">
        <v>255</v>
      </c>
      <c r="C282" s="186" t="s">
        <v>256</v>
      </c>
      <c r="D282" s="177" t="s">
        <v>3</v>
      </c>
      <c r="E282" s="105" t="s">
        <v>4</v>
      </c>
      <c r="F282" s="106">
        <v>0</v>
      </c>
      <c r="G282" s="106">
        <v>0</v>
      </c>
      <c r="H282" s="106">
        <v>0</v>
      </c>
      <c r="I282" s="106">
        <v>0</v>
      </c>
      <c r="J282" s="106">
        <v>76</v>
      </c>
      <c r="K282" s="107">
        <v>85</v>
      </c>
      <c r="L282" s="106">
        <v>99</v>
      </c>
      <c r="M282" s="106">
        <v>157</v>
      </c>
      <c r="N282" s="106">
        <v>206</v>
      </c>
      <c r="O282" s="107">
        <v>235</v>
      </c>
      <c r="P282" s="108">
        <f>O282/O283</f>
        <v>4.7</v>
      </c>
    </row>
    <row r="283" spans="1:16" ht="24.95" customHeight="1">
      <c r="A283" s="176"/>
      <c r="B283" s="196"/>
      <c r="C283" s="186"/>
      <c r="D283" s="177"/>
      <c r="E283" s="105" t="s">
        <v>5</v>
      </c>
      <c r="F283" s="106"/>
      <c r="G283" s="106"/>
      <c r="H283" s="106"/>
      <c r="I283" s="106">
        <v>15</v>
      </c>
      <c r="J283" s="106"/>
      <c r="K283" s="106"/>
      <c r="L283" s="106">
        <v>30</v>
      </c>
      <c r="M283" s="106"/>
      <c r="N283" s="106">
        <v>50</v>
      </c>
      <c r="O283" s="106">
        <v>50</v>
      </c>
      <c r="P283" s="109">
        <v>1</v>
      </c>
    </row>
    <row r="284" spans="1:16" ht="24.95" customHeight="1">
      <c r="A284" s="176"/>
      <c r="B284" s="196"/>
      <c r="C284" s="186"/>
      <c r="D284" s="177"/>
      <c r="E284" s="105" t="s">
        <v>6</v>
      </c>
      <c r="F284" s="179">
        <v>0</v>
      </c>
      <c r="G284" s="180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ht="24.95" customHeight="1">
      <c r="A285" s="176">
        <v>8</v>
      </c>
      <c r="B285" s="196" t="s">
        <v>257</v>
      </c>
      <c r="C285" s="186" t="s">
        <v>258</v>
      </c>
      <c r="D285" s="177" t="s">
        <v>3</v>
      </c>
      <c r="E285" s="105" t="s">
        <v>4</v>
      </c>
      <c r="F285" s="106">
        <v>0</v>
      </c>
      <c r="G285" s="106">
        <v>0</v>
      </c>
      <c r="H285" s="106">
        <v>0</v>
      </c>
      <c r="I285" s="106">
        <v>0</v>
      </c>
      <c r="J285" s="106">
        <v>6300</v>
      </c>
      <c r="K285" s="107">
        <v>8387</v>
      </c>
      <c r="L285" s="106">
        <v>9174</v>
      </c>
      <c r="M285" s="106">
        <v>11724</v>
      </c>
      <c r="N285" s="116">
        <v>16641</v>
      </c>
      <c r="O285" s="106">
        <v>19322</v>
      </c>
      <c r="P285" s="108">
        <f>O285/O286</f>
        <v>3.2203333333333335</v>
      </c>
    </row>
    <row r="286" spans="1:16" ht="24.95" customHeight="1">
      <c r="A286" s="176"/>
      <c r="B286" s="196"/>
      <c r="C286" s="186"/>
      <c r="D286" s="177"/>
      <c r="E286" s="105" t="s">
        <v>5</v>
      </c>
      <c r="F286" s="106"/>
      <c r="G286" s="106"/>
      <c r="H286" s="106"/>
      <c r="I286" s="106">
        <v>1800</v>
      </c>
      <c r="J286" s="106"/>
      <c r="K286" s="106"/>
      <c r="L286" s="106">
        <v>3600</v>
      </c>
      <c r="M286" s="106"/>
      <c r="N286" s="106">
        <v>6000</v>
      </c>
      <c r="O286" s="106">
        <v>6000</v>
      </c>
      <c r="P286" s="109">
        <v>1</v>
      </c>
    </row>
    <row r="287" spans="1:16" ht="24.95" customHeight="1">
      <c r="A287" s="176"/>
      <c r="B287" s="196"/>
      <c r="C287" s="186"/>
      <c r="D287" s="177"/>
      <c r="E287" s="105" t="s">
        <v>6</v>
      </c>
      <c r="F287" s="179">
        <v>0</v>
      </c>
      <c r="G287" s="180"/>
      <c r="H287" s="180"/>
      <c r="I287" s="180"/>
      <c r="J287" s="180"/>
      <c r="K287" s="180"/>
      <c r="L287" s="180"/>
      <c r="M287" s="180"/>
      <c r="N287" s="180"/>
      <c r="O287" s="180"/>
      <c r="P287" s="181"/>
    </row>
    <row r="288" spans="1:16" ht="24.95" customHeight="1">
      <c r="A288" s="176">
        <v>9</v>
      </c>
      <c r="B288" s="182"/>
      <c r="C288" s="186" t="s">
        <v>259</v>
      </c>
      <c r="D288" s="177" t="s">
        <v>3</v>
      </c>
      <c r="E288" s="105" t="s">
        <v>4</v>
      </c>
      <c r="F288" s="106">
        <v>0</v>
      </c>
      <c r="G288" s="106">
        <v>0</v>
      </c>
      <c r="H288" s="106">
        <v>0</v>
      </c>
      <c r="I288" s="106">
        <v>0</v>
      </c>
      <c r="J288" s="106">
        <v>4</v>
      </c>
      <c r="K288" s="107">
        <v>5</v>
      </c>
      <c r="L288" s="106">
        <v>13</v>
      </c>
      <c r="M288" s="106">
        <v>13</v>
      </c>
      <c r="N288" s="106">
        <v>13</v>
      </c>
      <c r="O288" s="107">
        <v>13</v>
      </c>
      <c r="P288" s="108">
        <f>O288/O289</f>
        <v>1.3</v>
      </c>
    </row>
    <row r="289" spans="1:16" ht="24.95" customHeight="1">
      <c r="A289" s="176"/>
      <c r="B289" s="182"/>
      <c r="C289" s="186"/>
      <c r="D289" s="177"/>
      <c r="E289" s="105" t="s">
        <v>5</v>
      </c>
      <c r="F289" s="106"/>
      <c r="G289" s="106"/>
      <c r="H289" s="106"/>
      <c r="I289" s="106">
        <v>3</v>
      </c>
      <c r="J289" s="106"/>
      <c r="K289" s="106"/>
      <c r="L289" s="106">
        <v>10</v>
      </c>
      <c r="M289" s="106"/>
      <c r="N289" s="106">
        <v>10</v>
      </c>
      <c r="O289" s="106">
        <v>10</v>
      </c>
      <c r="P289" s="109">
        <v>1</v>
      </c>
    </row>
    <row r="290" spans="1:16" ht="24.95" customHeight="1">
      <c r="A290" s="176"/>
      <c r="B290" s="182"/>
      <c r="C290" s="186"/>
      <c r="D290" s="177"/>
      <c r="E290" s="105" t="s">
        <v>6</v>
      </c>
      <c r="F290" s="179">
        <v>0</v>
      </c>
      <c r="G290" s="180"/>
      <c r="H290" s="180"/>
      <c r="I290" s="180"/>
      <c r="J290" s="180"/>
      <c r="K290" s="180"/>
      <c r="L290" s="180"/>
      <c r="M290" s="180"/>
      <c r="N290" s="180"/>
      <c r="O290" s="180"/>
      <c r="P290" s="181"/>
    </row>
    <row r="291" spans="1:16" ht="24.95" customHeight="1">
      <c r="A291" s="176">
        <v>10</v>
      </c>
      <c r="B291" s="182" t="s">
        <v>260</v>
      </c>
      <c r="C291" s="186" t="s">
        <v>261</v>
      </c>
      <c r="D291" s="177" t="s">
        <v>3</v>
      </c>
      <c r="E291" s="105" t="s">
        <v>4</v>
      </c>
      <c r="F291" s="106">
        <v>0</v>
      </c>
      <c r="G291" s="106">
        <v>0</v>
      </c>
      <c r="H291" s="106">
        <v>0</v>
      </c>
      <c r="I291" s="106">
        <v>0</v>
      </c>
      <c r="J291" s="106">
        <v>1984</v>
      </c>
      <c r="K291" s="107">
        <v>2434</v>
      </c>
      <c r="L291" s="106">
        <v>6034</v>
      </c>
      <c r="M291" s="106">
        <v>6034</v>
      </c>
      <c r="N291" s="106">
        <v>6034</v>
      </c>
      <c r="O291" s="106">
        <v>6034</v>
      </c>
      <c r="P291" s="108">
        <f>O291/O292</f>
        <v>1.7747058823529411</v>
      </c>
    </row>
    <row r="292" spans="1:16" ht="24.95" customHeight="1">
      <c r="A292" s="176"/>
      <c r="B292" s="182"/>
      <c r="C292" s="186"/>
      <c r="D292" s="177"/>
      <c r="E292" s="105" t="s">
        <v>5</v>
      </c>
      <c r="F292" s="106"/>
      <c r="G292" s="106"/>
      <c r="H292" s="106"/>
      <c r="I292" s="106">
        <v>1020</v>
      </c>
      <c r="J292" s="106"/>
      <c r="K292" s="106"/>
      <c r="L292" s="106">
        <v>3400</v>
      </c>
      <c r="M292" s="106"/>
      <c r="N292" s="106">
        <v>3400</v>
      </c>
      <c r="O292" s="106">
        <v>3400</v>
      </c>
      <c r="P292" s="109">
        <v>1</v>
      </c>
    </row>
    <row r="293" spans="1:16" ht="24.95" customHeight="1">
      <c r="A293" s="176"/>
      <c r="B293" s="182"/>
      <c r="C293" s="186"/>
      <c r="D293" s="177"/>
      <c r="E293" s="105" t="s">
        <v>6</v>
      </c>
      <c r="F293" s="179">
        <v>0</v>
      </c>
      <c r="G293" s="180"/>
      <c r="H293" s="180"/>
      <c r="I293" s="180"/>
      <c r="J293" s="180"/>
      <c r="K293" s="180"/>
      <c r="L293" s="180"/>
      <c r="M293" s="180"/>
      <c r="N293" s="180"/>
      <c r="O293" s="180"/>
      <c r="P293" s="181"/>
    </row>
    <row r="294" spans="1:16" ht="24.95" customHeight="1">
      <c r="A294" s="200" t="s">
        <v>61</v>
      </c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2"/>
    </row>
    <row r="295" spans="1:16" ht="24.95" customHeight="1">
      <c r="A295" s="203">
        <v>11</v>
      </c>
      <c r="B295" s="177" t="s">
        <v>262</v>
      </c>
      <c r="C295" s="178" t="s">
        <v>263</v>
      </c>
      <c r="D295" s="177" t="s">
        <v>264</v>
      </c>
      <c r="E295" s="105" t="s">
        <v>4</v>
      </c>
      <c r="F295" s="106">
        <v>0</v>
      </c>
      <c r="G295" s="106">
        <v>0</v>
      </c>
      <c r="H295" s="106">
        <v>0</v>
      </c>
      <c r="I295" s="106">
        <v>7.0000000000000007E-2</v>
      </c>
      <c r="J295" s="111">
        <v>47.42</v>
      </c>
      <c r="K295" s="107">
        <v>73.28</v>
      </c>
      <c r="L295" s="106">
        <v>174.76</v>
      </c>
      <c r="M295" s="106">
        <v>455.31</v>
      </c>
      <c r="N295" s="110">
        <v>458.31</v>
      </c>
      <c r="O295" s="110">
        <v>291.39</v>
      </c>
      <c r="P295" s="108">
        <f>O295/O296</f>
        <v>0.91921135646687691</v>
      </c>
    </row>
    <row r="296" spans="1:16" ht="24.95" customHeight="1">
      <c r="A296" s="203"/>
      <c r="B296" s="177"/>
      <c r="C296" s="178"/>
      <c r="D296" s="177"/>
      <c r="E296" s="105" t="s">
        <v>5</v>
      </c>
      <c r="F296" s="106"/>
      <c r="G296" s="106"/>
      <c r="H296" s="106"/>
      <c r="I296" s="106">
        <v>95</v>
      </c>
      <c r="J296" s="106"/>
      <c r="K296" s="106"/>
      <c r="L296" s="106">
        <v>268</v>
      </c>
      <c r="M296" s="106"/>
      <c r="N296" s="106">
        <v>317</v>
      </c>
      <c r="O296" s="106">
        <v>317</v>
      </c>
      <c r="P296" s="109">
        <v>1</v>
      </c>
    </row>
    <row r="297" spans="1:16" ht="24.95" customHeight="1">
      <c r="A297" s="203"/>
      <c r="B297" s="177"/>
      <c r="C297" s="178"/>
      <c r="D297" s="177"/>
      <c r="E297" s="105" t="s">
        <v>6</v>
      </c>
      <c r="F297" s="179">
        <v>0</v>
      </c>
      <c r="G297" s="180"/>
      <c r="H297" s="180"/>
      <c r="I297" s="180"/>
      <c r="J297" s="180"/>
      <c r="K297" s="180"/>
      <c r="L297" s="180"/>
      <c r="M297" s="180"/>
      <c r="N297" s="180"/>
      <c r="O297" s="180"/>
      <c r="P297" s="181"/>
    </row>
    <row r="298" spans="1:16" ht="24.95" customHeight="1">
      <c r="A298" s="203" t="s">
        <v>265</v>
      </c>
      <c r="B298" s="177" t="s">
        <v>262</v>
      </c>
      <c r="C298" s="204" t="s">
        <v>266</v>
      </c>
      <c r="D298" s="177" t="s">
        <v>267</v>
      </c>
      <c r="E298" s="105" t="s">
        <v>4</v>
      </c>
      <c r="F298" s="106">
        <v>0</v>
      </c>
      <c r="G298" s="106">
        <v>0</v>
      </c>
      <c r="H298" s="106">
        <v>0</v>
      </c>
      <c r="I298" s="117">
        <v>15462.778882262</v>
      </c>
      <c r="J298" s="117">
        <v>10474928.2085266</v>
      </c>
      <c r="K298" s="117">
        <v>17887131.419644602</v>
      </c>
      <c r="L298" s="117">
        <v>41667064.040818267</v>
      </c>
      <c r="M298" s="117">
        <v>108931049.33250394</v>
      </c>
      <c r="N298" s="117">
        <v>108091722.71462266</v>
      </c>
      <c r="O298" s="117">
        <v>66013477.809746057</v>
      </c>
      <c r="P298" s="108">
        <f>O298/O299</f>
        <v>0.91921164794952726</v>
      </c>
    </row>
    <row r="299" spans="1:16" ht="24.95" customHeight="1">
      <c r="A299" s="203"/>
      <c r="B299" s="177"/>
      <c r="C299" s="204"/>
      <c r="D299" s="177"/>
      <c r="E299" s="105" t="s">
        <v>5</v>
      </c>
      <c r="F299" s="106"/>
      <c r="G299" s="106"/>
      <c r="H299" s="106"/>
      <c r="I299" s="117">
        <v>21521941.05253619</v>
      </c>
      <c r="J299" s="106"/>
      <c r="K299" s="106"/>
      <c r="L299" s="117">
        <v>60714528.442944199</v>
      </c>
      <c r="M299" s="106"/>
      <c r="N299" s="117">
        <v>71815319.091094434</v>
      </c>
      <c r="O299" s="117">
        <v>71815319.091094434</v>
      </c>
      <c r="P299" s="109">
        <v>1</v>
      </c>
    </row>
    <row r="300" spans="1:16" ht="24.95" customHeight="1">
      <c r="A300" s="203"/>
      <c r="B300" s="177"/>
      <c r="C300" s="204"/>
      <c r="D300" s="177"/>
      <c r="E300" s="105" t="s">
        <v>6</v>
      </c>
      <c r="F300" s="205">
        <v>0</v>
      </c>
      <c r="G300" s="205"/>
      <c r="H300" s="205"/>
      <c r="I300" s="205"/>
      <c r="J300" s="205"/>
      <c r="K300" s="205"/>
      <c r="L300" s="205"/>
      <c r="M300" s="205"/>
      <c r="N300" s="205"/>
      <c r="O300" s="205"/>
      <c r="P300" s="205"/>
    </row>
    <row r="301" spans="1:16" ht="45" customHeight="1">
      <c r="A301" s="206" t="s">
        <v>268</v>
      </c>
      <c r="B301" s="206"/>
      <c r="C301" s="206"/>
      <c r="D301" s="207" t="s">
        <v>358</v>
      </c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9"/>
    </row>
    <row r="302" spans="1:16" ht="24.95" customHeight="1">
      <c r="A302" s="203">
        <v>12</v>
      </c>
      <c r="B302" s="177" t="s">
        <v>269</v>
      </c>
      <c r="C302" s="178" t="s">
        <v>270</v>
      </c>
      <c r="D302" s="177" t="s">
        <v>264</v>
      </c>
      <c r="E302" s="105" t="s">
        <v>4</v>
      </c>
      <c r="F302" s="106">
        <v>0</v>
      </c>
      <c r="G302" s="106">
        <v>0</v>
      </c>
      <c r="H302" s="106">
        <v>0</v>
      </c>
      <c r="I302" s="106">
        <v>0</v>
      </c>
      <c r="J302" s="106">
        <v>0</v>
      </c>
      <c r="K302" s="107">
        <v>0</v>
      </c>
      <c r="L302" s="106">
        <v>0</v>
      </c>
      <c r="M302" s="106">
        <v>0</v>
      </c>
      <c r="N302" s="106">
        <v>0</v>
      </c>
      <c r="O302" s="106">
        <v>0</v>
      </c>
      <c r="P302" s="108">
        <f>O302/O303</f>
        <v>0</v>
      </c>
    </row>
    <row r="303" spans="1:16" ht="24.95" customHeight="1">
      <c r="A303" s="203"/>
      <c r="B303" s="177"/>
      <c r="C303" s="178"/>
      <c r="D303" s="177"/>
      <c r="E303" s="105" t="s">
        <v>5</v>
      </c>
      <c r="F303" s="106"/>
      <c r="G303" s="106"/>
      <c r="H303" s="106"/>
      <c r="I303" s="106">
        <v>41</v>
      </c>
      <c r="J303" s="106"/>
      <c r="K303" s="106"/>
      <c r="L303" s="106">
        <v>89</v>
      </c>
      <c r="M303" s="106"/>
      <c r="N303" s="106">
        <v>136</v>
      </c>
      <c r="O303" s="106">
        <v>136</v>
      </c>
      <c r="P303" s="109">
        <v>1</v>
      </c>
    </row>
    <row r="304" spans="1:16" ht="24.95" customHeight="1">
      <c r="A304" s="203"/>
      <c r="B304" s="177"/>
      <c r="C304" s="178"/>
      <c r="D304" s="177"/>
      <c r="E304" s="105" t="s">
        <v>6</v>
      </c>
      <c r="F304" s="179">
        <v>0</v>
      </c>
      <c r="G304" s="180"/>
      <c r="H304" s="180"/>
      <c r="I304" s="180"/>
      <c r="J304" s="180"/>
      <c r="K304" s="180"/>
      <c r="L304" s="180"/>
      <c r="M304" s="180"/>
      <c r="N304" s="180"/>
      <c r="O304" s="180"/>
      <c r="P304" s="181"/>
    </row>
    <row r="305" spans="1:16" ht="24.95" customHeight="1">
      <c r="A305" s="203" t="s">
        <v>271</v>
      </c>
      <c r="B305" s="177" t="s">
        <v>269</v>
      </c>
      <c r="C305" s="204" t="s">
        <v>272</v>
      </c>
      <c r="D305" s="177" t="s">
        <v>267</v>
      </c>
      <c r="E305" s="105" t="s">
        <v>4</v>
      </c>
      <c r="F305" s="106">
        <v>0</v>
      </c>
      <c r="G305" s="106">
        <v>0</v>
      </c>
      <c r="H305" s="106">
        <v>0</v>
      </c>
      <c r="I305" s="106">
        <v>0</v>
      </c>
      <c r="J305" s="106">
        <v>0</v>
      </c>
      <c r="K305" s="106">
        <v>0</v>
      </c>
      <c r="L305" s="106">
        <v>0</v>
      </c>
      <c r="M305" s="106">
        <v>0</v>
      </c>
      <c r="N305" s="106">
        <v>0</v>
      </c>
      <c r="O305" s="106">
        <v>0</v>
      </c>
      <c r="P305" s="108">
        <f>O305/O306</f>
        <v>0</v>
      </c>
    </row>
    <row r="306" spans="1:16" ht="24.95" customHeight="1">
      <c r="A306" s="203"/>
      <c r="B306" s="177"/>
      <c r="C306" s="204"/>
      <c r="D306" s="177"/>
      <c r="E306" s="105" t="s">
        <v>5</v>
      </c>
      <c r="F306" s="106"/>
      <c r="G306" s="106"/>
      <c r="H306" s="106"/>
      <c r="I306" s="117">
        <v>9288416.6647787765</v>
      </c>
      <c r="J306" s="117"/>
      <c r="K306" s="117"/>
      <c r="L306" s="117">
        <v>20162660.565007586</v>
      </c>
      <c r="M306" s="117"/>
      <c r="N306" s="117">
        <v>30810357.717314966</v>
      </c>
      <c r="O306" s="117">
        <v>30810357.717314966</v>
      </c>
      <c r="P306" s="109">
        <v>1</v>
      </c>
    </row>
    <row r="307" spans="1:16" ht="24.95" customHeight="1">
      <c r="A307" s="203"/>
      <c r="B307" s="177"/>
      <c r="C307" s="204"/>
      <c r="D307" s="177"/>
      <c r="E307" s="105" t="s">
        <v>6</v>
      </c>
      <c r="F307" s="205">
        <v>0</v>
      </c>
      <c r="G307" s="205"/>
      <c r="H307" s="205"/>
      <c r="I307" s="205"/>
      <c r="J307" s="205"/>
      <c r="K307" s="205"/>
      <c r="L307" s="205"/>
      <c r="M307" s="205"/>
      <c r="N307" s="205"/>
      <c r="O307" s="205"/>
      <c r="P307" s="205"/>
    </row>
    <row r="308" spans="1:16" ht="45" customHeight="1">
      <c r="A308" s="206" t="s">
        <v>273</v>
      </c>
      <c r="B308" s="206"/>
      <c r="C308" s="206"/>
      <c r="D308" s="207" t="s">
        <v>359</v>
      </c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9"/>
    </row>
    <row r="309" spans="1:16" ht="24.95" customHeight="1">
      <c r="A309" s="203">
        <v>13</v>
      </c>
      <c r="B309" s="210"/>
      <c r="C309" s="178" t="s">
        <v>274</v>
      </c>
      <c r="D309" s="211" t="s">
        <v>117</v>
      </c>
      <c r="E309" s="105" t="s">
        <v>4</v>
      </c>
      <c r="F309" s="106">
        <v>0</v>
      </c>
      <c r="G309" s="106">
        <v>0</v>
      </c>
      <c r="H309" s="106">
        <v>0</v>
      </c>
      <c r="I309" s="106">
        <v>0</v>
      </c>
      <c r="J309" s="106">
        <v>0</v>
      </c>
      <c r="K309" s="112">
        <v>18412.88</v>
      </c>
      <c r="L309" s="106">
        <v>22211.439999999999</v>
      </c>
      <c r="M309" s="106">
        <v>42101.38</v>
      </c>
      <c r="N309" s="110">
        <v>46372</v>
      </c>
      <c r="O309" s="106">
        <v>50442.73</v>
      </c>
      <c r="P309" s="108">
        <f>O309/O310</f>
        <v>35.523049295774648</v>
      </c>
    </row>
    <row r="310" spans="1:16" ht="24.95" customHeight="1">
      <c r="A310" s="203"/>
      <c r="B310" s="210"/>
      <c r="C310" s="178"/>
      <c r="D310" s="211"/>
      <c r="E310" s="105" t="s">
        <v>5</v>
      </c>
      <c r="F310" s="106"/>
      <c r="G310" s="106"/>
      <c r="H310" s="106"/>
      <c r="I310" s="106">
        <v>426</v>
      </c>
      <c r="J310" s="106"/>
      <c r="K310" s="106"/>
      <c r="L310" s="106">
        <v>850</v>
      </c>
      <c r="M310" s="106"/>
      <c r="N310" s="106">
        <v>1420</v>
      </c>
      <c r="O310" s="106">
        <v>1420</v>
      </c>
      <c r="P310" s="109">
        <v>1</v>
      </c>
    </row>
    <row r="311" spans="1:16" ht="24.95" customHeight="1">
      <c r="A311" s="203"/>
      <c r="B311" s="210"/>
      <c r="C311" s="178"/>
      <c r="D311" s="211"/>
      <c r="E311" s="105" t="s">
        <v>6</v>
      </c>
      <c r="F311" s="179">
        <v>0</v>
      </c>
      <c r="G311" s="180"/>
      <c r="H311" s="180"/>
      <c r="I311" s="180"/>
      <c r="J311" s="180"/>
      <c r="K311" s="180"/>
      <c r="L311" s="180"/>
      <c r="M311" s="180"/>
      <c r="N311" s="180"/>
      <c r="O311" s="180"/>
      <c r="P311" s="181"/>
    </row>
    <row r="312" spans="1:16" ht="24.95" customHeight="1">
      <c r="A312" s="174" t="s">
        <v>275</v>
      </c>
      <c r="B312" s="174"/>
      <c r="C312" s="174"/>
      <c r="D312" s="174"/>
      <c r="E312" s="174"/>
      <c r="F312" s="174"/>
      <c r="G312" s="174"/>
      <c r="H312" s="174"/>
      <c r="I312" s="174"/>
      <c r="J312" s="174"/>
      <c r="K312" s="174"/>
      <c r="L312" s="174"/>
      <c r="M312" s="174"/>
      <c r="N312" s="174"/>
      <c r="O312" s="174"/>
      <c r="P312" s="174"/>
    </row>
    <row r="313" spans="1:16" ht="24.95" customHeight="1">
      <c r="A313" s="175" t="s">
        <v>60</v>
      </c>
      <c r="B313" s="175"/>
      <c r="C313" s="175"/>
      <c r="D313" s="175"/>
      <c r="E313" s="175"/>
      <c r="F313" s="175"/>
      <c r="G313" s="175"/>
      <c r="H313" s="175"/>
      <c r="I313" s="175"/>
      <c r="J313" s="175"/>
      <c r="K313" s="175"/>
      <c r="L313" s="175"/>
      <c r="M313" s="175"/>
      <c r="N313" s="175"/>
      <c r="O313" s="175"/>
      <c r="P313" s="175"/>
    </row>
    <row r="314" spans="1:16" ht="24.95" customHeight="1">
      <c r="A314" s="203">
        <v>1</v>
      </c>
      <c r="B314" s="182"/>
      <c r="C314" s="178" t="s">
        <v>276</v>
      </c>
      <c r="D314" s="177" t="s">
        <v>3</v>
      </c>
      <c r="E314" s="105" t="s">
        <v>4</v>
      </c>
      <c r="F314" s="106">
        <v>0</v>
      </c>
      <c r="G314" s="106">
        <v>0</v>
      </c>
      <c r="H314" s="106">
        <v>0</v>
      </c>
      <c r="I314" s="106">
        <v>21</v>
      </c>
      <c r="J314" s="106">
        <v>42</v>
      </c>
      <c r="K314" s="107">
        <v>58</v>
      </c>
      <c r="L314" s="106">
        <v>69</v>
      </c>
      <c r="M314" s="106">
        <v>83</v>
      </c>
      <c r="N314" s="106">
        <v>95</v>
      </c>
      <c r="O314" s="107">
        <v>111</v>
      </c>
      <c r="P314" s="108">
        <f>O314/O315</f>
        <v>1.3875</v>
      </c>
    </row>
    <row r="315" spans="1:16" ht="24.95" customHeight="1">
      <c r="A315" s="203"/>
      <c r="B315" s="182"/>
      <c r="C315" s="178"/>
      <c r="D315" s="177"/>
      <c r="E315" s="105" t="s">
        <v>5</v>
      </c>
      <c r="F315" s="106"/>
      <c r="G315" s="106"/>
      <c r="H315" s="106"/>
      <c r="I315" s="106">
        <v>24</v>
      </c>
      <c r="J315" s="106"/>
      <c r="K315" s="106"/>
      <c r="L315" s="106">
        <v>60</v>
      </c>
      <c r="M315" s="106"/>
      <c r="N315" s="106">
        <v>80</v>
      </c>
      <c r="O315" s="106">
        <v>80</v>
      </c>
      <c r="P315" s="109">
        <v>1</v>
      </c>
    </row>
    <row r="316" spans="1:16" ht="24.95" customHeight="1">
      <c r="A316" s="203"/>
      <c r="B316" s="182"/>
      <c r="C316" s="178"/>
      <c r="D316" s="177"/>
      <c r="E316" s="105" t="s">
        <v>6</v>
      </c>
      <c r="F316" s="179">
        <v>0</v>
      </c>
      <c r="G316" s="180"/>
      <c r="H316" s="180"/>
      <c r="I316" s="180"/>
      <c r="J316" s="180"/>
      <c r="K316" s="180"/>
      <c r="L316" s="180"/>
      <c r="M316" s="180"/>
      <c r="N316" s="180"/>
      <c r="O316" s="180"/>
      <c r="P316" s="181"/>
    </row>
    <row r="317" spans="1:16" ht="24.95" customHeight="1">
      <c r="A317" s="203" t="s">
        <v>101</v>
      </c>
      <c r="B317" s="182"/>
      <c r="C317" s="186" t="s">
        <v>277</v>
      </c>
      <c r="D317" s="177" t="s">
        <v>3</v>
      </c>
      <c r="E317" s="105" t="s">
        <v>4</v>
      </c>
      <c r="F317" s="106">
        <v>0</v>
      </c>
      <c r="G317" s="106">
        <v>0</v>
      </c>
      <c r="H317" s="106">
        <v>0</v>
      </c>
      <c r="I317" s="106">
        <v>13</v>
      </c>
      <c r="J317" s="106">
        <v>14</v>
      </c>
      <c r="K317" s="107">
        <v>17</v>
      </c>
      <c r="L317" s="106">
        <v>23</v>
      </c>
      <c r="M317" s="106">
        <v>28</v>
      </c>
      <c r="N317" s="106">
        <v>31</v>
      </c>
      <c r="O317" s="107">
        <v>32</v>
      </c>
      <c r="P317" s="108">
        <f>O317/O318</f>
        <v>1.5238095238095237</v>
      </c>
    </row>
    <row r="318" spans="1:16" ht="24.95" customHeight="1">
      <c r="A318" s="203"/>
      <c r="B318" s="182"/>
      <c r="C318" s="186"/>
      <c r="D318" s="177"/>
      <c r="E318" s="105" t="s">
        <v>5</v>
      </c>
      <c r="F318" s="106"/>
      <c r="G318" s="106"/>
      <c r="H318" s="106"/>
      <c r="I318" s="106">
        <v>6</v>
      </c>
      <c r="J318" s="106"/>
      <c r="K318" s="106"/>
      <c r="L318" s="106">
        <v>18</v>
      </c>
      <c r="M318" s="106"/>
      <c r="N318" s="106">
        <v>21</v>
      </c>
      <c r="O318" s="106">
        <v>21</v>
      </c>
      <c r="P318" s="109">
        <v>1</v>
      </c>
    </row>
    <row r="319" spans="1:16" ht="24.95" customHeight="1">
      <c r="A319" s="203"/>
      <c r="B319" s="182"/>
      <c r="C319" s="186"/>
      <c r="D319" s="177"/>
      <c r="E319" s="105" t="s">
        <v>6</v>
      </c>
      <c r="F319" s="179">
        <v>0</v>
      </c>
      <c r="G319" s="180"/>
      <c r="H319" s="180"/>
      <c r="I319" s="180"/>
      <c r="J319" s="180"/>
      <c r="K319" s="180"/>
      <c r="L319" s="180"/>
      <c r="M319" s="180"/>
      <c r="N319" s="180"/>
      <c r="O319" s="180"/>
      <c r="P319" s="181"/>
    </row>
    <row r="320" spans="1:16" ht="24.95" customHeight="1">
      <c r="A320" s="203" t="s">
        <v>124</v>
      </c>
      <c r="B320" s="182"/>
      <c r="C320" s="186" t="s">
        <v>278</v>
      </c>
      <c r="D320" s="177" t="s">
        <v>3</v>
      </c>
      <c r="E320" s="105" t="s">
        <v>4</v>
      </c>
      <c r="F320" s="106">
        <v>0</v>
      </c>
      <c r="G320" s="106">
        <v>0</v>
      </c>
      <c r="H320" s="106">
        <v>0</v>
      </c>
      <c r="I320" s="106">
        <v>3</v>
      </c>
      <c r="J320" s="106">
        <v>10</v>
      </c>
      <c r="K320" s="107">
        <v>12</v>
      </c>
      <c r="L320" s="106">
        <v>14</v>
      </c>
      <c r="M320" s="106">
        <v>14</v>
      </c>
      <c r="N320" s="106">
        <v>15</v>
      </c>
      <c r="O320" s="107">
        <v>15</v>
      </c>
      <c r="P320" s="108">
        <f>O320/O321</f>
        <v>0.75</v>
      </c>
    </row>
    <row r="321" spans="1:16" ht="24.95" customHeight="1">
      <c r="A321" s="203"/>
      <c r="B321" s="182"/>
      <c r="C321" s="186"/>
      <c r="D321" s="177"/>
      <c r="E321" s="105" t="s">
        <v>5</v>
      </c>
      <c r="F321" s="106"/>
      <c r="G321" s="106"/>
      <c r="H321" s="106"/>
      <c r="I321" s="106">
        <v>6</v>
      </c>
      <c r="J321" s="106"/>
      <c r="K321" s="106"/>
      <c r="L321" s="106">
        <v>17</v>
      </c>
      <c r="M321" s="106"/>
      <c r="N321" s="106">
        <v>20</v>
      </c>
      <c r="O321" s="106">
        <v>20</v>
      </c>
      <c r="P321" s="109">
        <v>1</v>
      </c>
    </row>
    <row r="322" spans="1:16" ht="24.95" customHeight="1">
      <c r="A322" s="203"/>
      <c r="B322" s="182"/>
      <c r="C322" s="186"/>
      <c r="D322" s="177"/>
      <c r="E322" s="105" t="s">
        <v>6</v>
      </c>
      <c r="F322" s="179">
        <v>0</v>
      </c>
      <c r="G322" s="180"/>
      <c r="H322" s="180"/>
      <c r="I322" s="180"/>
      <c r="J322" s="180"/>
      <c r="K322" s="180"/>
      <c r="L322" s="180"/>
      <c r="M322" s="180"/>
      <c r="N322" s="180"/>
      <c r="O322" s="180"/>
      <c r="P322" s="181"/>
    </row>
    <row r="323" spans="1:16" ht="24.95" customHeight="1">
      <c r="A323" s="203">
        <v>2</v>
      </c>
      <c r="B323" s="182"/>
      <c r="C323" s="186" t="s">
        <v>279</v>
      </c>
      <c r="D323" s="177" t="s">
        <v>3</v>
      </c>
      <c r="E323" s="105" t="s">
        <v>4</v>
      </c>
      <c r="F323" s="106">
        <v>0</v>
      </c>
      <c r="G323" s="106">
        <v>0</v>
      </c>
      <c r="H323" s="106">
        <v>0</v>
      </c>
      <c r="I323" s="106">
        <v>19</v>
      </c>
      <c r="J323" s="106">
        <v>47</v>
      </c>
      <c r="K323" s="107">
        <v>64</v>
      </c>
      <c r="L323" s="106">
        <v>75</v>
      </c>
      <c r="M323" s="106">
        <v>92</v>
      </c>
      <c r="N323" s="106">
        <v>113</v>
      </c>
      <c r="O323" s="107">
        <v>120</v>
      </c>
      <c r="P323" s="108">
        <f>O323/O324</f>
        <v>2.2641509433962264</v>
      </c>
    </row>
    <row r="324" spans="1:16" ht="24.95" customHeight="1">
      <c r="A324" s="203"/>
      <c r="B324" s="182"/>
      <c r="C324" s="186"/>
      <c r="D324" s="177"/>
      <c r="E324" s="105" t="s">
        <v>5</v>
      </c>
      <c r="F324" s="106"/>
      <c r="G324" s="106"/>
      <c r="H324" s="106"/>
      <c r="I324" s="106">
        <v>16</v>
      </c>
      <c r="J324" s="106"/>
      <c r="K324" s="106"/>
      <c r="L324" s="106">
        <v>43</v>
      </c>
      <c r="M324" s="106"/>
      <c r="N324" s="106">
        <v>53</v>
      </c>
      <c r="O324" s="106">
        <v>53</v>
      </c>
      <c r="P324" s="109">
        <v>1</v>
      </c>
    </row>
    <row r="325" spans="1:16" ht="24.95" customHeight="1">
      <c r="A325" s="203"/>
      <c r="B325" s="182"/>
      <c r="C325" s="186"/>
      <c r="D325" s="177"/>
      <c r="E325" s="105" t="s">
        <v>6</v>
      </c>
      <c r="F325" s="179">
        <v>0</v>
      </c>
      <c r="G325" s="180"/>
      <c r="H325" s="180"/>
      <c r="I325" s="180"/>
      <c r="J325" s="180"/>
      <c r="K325" s="180"/>
      <c r="L325" s="180"/>
      <c r="M325" s="180"/>
      <c r="N325" s="180"/>
      <c r="O325" s="180"/>
      <c r="P325" s="181"/>
    </row>
    <row r="326" spans="1:16" ht="24.95" customHeight="1">
      <c r="A326" s="203" t="s">
        <v>89</v>
      </c>
      <c r="B326" s="182"/>
      <c r="C326" s="186" t="s">
        <v>280</v>
      </c>
      <c r="D326" s="177" t="s">
        <v>3</v>
      </c>
      <c r="E326" s="105" t="s">
        <v>4</v>
      </c>
      <c r="F326" s="106">
        <v>0</v>
      </c>
      <c r="G326" s="106">
        <v>0</v>
      </c>
      <c r="H326" s="106">
        <v>0</v>
      </c>
      <c r="I326" s="106">
        <v>13</v>
      </c>
      <c r="J326" s="106">
        <v>19</v>
      </c>
      <c r="K326" s="107">
        <v>24</v>
      </c>
      <c r="L326" s="106">
        <v>29</v>
      </c>
      <c r="M326" s="106">
        <v>37</v>
      </c>
      <c r="N326" s="106">
        <v>42</v>
      </c>
      <c r="O326" s="107">
        <v>43</v>
      </c>
      <c r="P326" s="108">
        <f>O326/O327</f>
        <v>3.3076923076923075</v>
      </c>
    </row>
    <row r="327" spans="1:16" ht="24.95" customHeight="1">
      <c r="A327" s="203"/>
      <c r="B327" s="182"/>
      <c r="C327" s="186"/>
      <c r="D327" s="177"/>
      <c r="E327" s="105" t="s">
        <v>5</v>
      </c>
      <c r="F327" s="106"/>
      <c r="G327" s="106"/>
      <c r="H327" s="106"/>
      <c r="I327" s="106">
        <v>4</v>
      </c>
      <c r="J327" s="106"/>
      <c r="K327" s="106"/>
      <c r="L327" s="106">
        <v>11</v>
      </c>
      <c r="M327" s="106"/>
      <c r="N327" s="106">
        <v>13</v>
      </c>
      <c r="O327" s="106">
        <v>13</v>
      </c>
      <c r="P327" s="109">
        <v>1</v>
      </c>
    </row>
    <row r="328" spans="1:16" ht="24.95" customHeight="1">
      <c r="A328" s="203"/>
      <c r="B328" s="182"/>
      <c r="C328" s="186"/>
      <c r="D328" s="177"/>
      <c r="E328" s="105" t="s">
        <v>6</v>
      </c>
      <c r="F328" s="179">
        <v>0</v>
      </c>
      <c r="G328" s="180"/>
      <c r="H328" s="180"/>
      <c r="I328" s="180"/>
      <c r="J328" s="180"/>
      <c r="K328" s="180"/>
      <c r="L328" s="180"/>
      <c r="M328" s="180"/>
      <c r="N328" s="180"/>
      <c r="O328" s="180"/>
      <c r="P328" s="181"/>
    </row>
    <row r="329" spans="1:16" ht="24.95" customHeight="1">
      <c r="A329" s="203" t="s">
        <v>90</v>
      </c>
      <c r="B329" s="182"/>
      <c r="C329" s="186" t="s">
        <v>281</v>
      </c>
      <c r="D329" s="177" t="s">
        <v>3</v>
      </c>
      <c r="E329" s="105" t="s">
        <v>4</v>
      </c>
      <c r="F329" s="106">
        <v>0</v>
      </c>
      <c r="G329" s="106">
        <v>0</v>
      </c>
      <c r="H329" s="106">
        <v>0</v>
      </c>
      <c r="I329" s="106">
        <v>2</v>
      </c>
      <c r="J329" s="106">
        <v>10</v>
      </c>
      <c r="K329" s="107">
        <v>12</v>
      </c>
      <c r="L329" s="106">
        <v>16</v>
      </c>
      <c r="M329" s="106">
        <v>16</v>
      </c>
      <c r="N329" s="106">
        <v>17</v>
      </c>
      <c r="O329" s="107">
        <v>17</v>
      </c>
      <c r="P329" s="108">
        <f>O329/O330</f>
        <v>1.3076923076923077</v>
      </c>
    </row>
    <row r="330" spans="1:16" ht="24.95" customHeight="1">
      <c r="A330" s="203"/>
      <c r="B330" s="182"/>
      <c r="C330" s="186"/>
      <c r="D330" s="177"/>
      <c r="E330" s="105" t="s">
        <v>5</v>
      </c>
      <c r="F330" s="106"/>
      <c r="G330" s="106"/>
      <c r="H330" s="106"/>
      <c r="I330" s="106">
        <v>4</v>
      </c>
      <c r="J330" s="106"/>
      <c r="K330" s="106"/>
      <c r="L330" s="106">
        <v>11</v>
      </c>
      <c r="M330" s="106"/>
      <c r="N330" s="106">
        <v>13</v>
      </c>
      <c r="O330" s="106">
        <v>13</v>
      </c>
      <c r="P330" s="109">
        <v>1</v>
      </c>
    </row>
    <row r="331" spans="1:16" ht="24.95" customHeight="1">
      <c r="A331" s="203"/>
      <c r="B331" s="182"/>
      <c r="C331" s="186"/>
      <c r="D331" s="177"/>
      <c r="E331" s="105" t="s">
        <v>6</v>
      </c>
      <c r="F331" s="179">
        <v>0</v>
      </c>
      <c r="G331" s="180"/>
      <c r="H331" s="180"/>
      <c r="I331" s="180"/>
      <c r="J331" s="180"/>
      <c r="K331" s="180"/>
      <c r="L331" s="180"/>
      <c r="M331" s="180"/>
      <c r="N331" s="180"/>
      <c r="O331" s="180"/>
      <c r="P331" s="181"/>
    </row>
    <row r="332" spans="1:16" ht="24.95" customHeight="1">
      <c r="A332" s="203">
        <v>3</v>
      </c>
      <c r="B332" s="182"/>
      <c r="C332" s="178" t="s">
        <v>282</v>
      </c>
      <c r="D332" s="177" t="s">
        <v>3</v>
      </c>
      <c r="E332" s="105" t="s">
        <v>4</v>
      </c>
      <c r="F332" s="106">
        <v>0</v>
      </c>
      <c r="G332" s="106">
        <v>0</v>
      </c>
      <c r="H332" s="106">
        <v>0</v>
      </c>
      <c r="I332" s="106">
        <v>0</v>
      </c>
      <c r="J332" s="106">
        <v>1</v>
      </c>
      <c r="K332" s="107">
        <v>2</v>
      </c>
      <c r="L332" s="106">
        <v>2</v>
      </c>
      <c r="M332" s="106">
        <v>3</v>
      </c>
      <c r="N332" s="106">
        <v>4</v>
      </c>
      <c r="O332" s="107">
        <v>4</v>
      </c>
      <c r="P332" s="108">
        <f>O332/O333</f>
        <v>0.18181818181818182</v>
      </c>
    </row>
    <row r="333" spans="1:16" ht="24.95" customHeight="1">
      <c r="A333" s="203"/>
      <c r="B333" s="182"/>
      <c r="C333" s="178"/>
      <c r="D333" s="177"/>
      <c r="E333" s="105" t="s">
        <v>5</v>
      </c>
      <c r="F333" s="106"/>
      <c r="G333" s="106"/>
      <c r="H333" s="106"/>
      <c r="I333" s="106">
        <v>7</v>
      </c>
      <c r="J333" s="106"/>
      <c r="K333" s="106"/>
      <c r="L333" s="106">
        <v>17</v>
      </c>
      <c r="M333" s="106"/>
      <c r="N333" s="106">
        <v>22</v>
      </c>
      <c r="O333" s="106">
        <v>22</v>
      </c>
      <c r="P333" s="109">
        <v>1</v>
      </c>
    </row>
    <row r="334" spans="1:16" ht="24.95" customHeight="1">
      <c r="A334" s="203"/>
      <c r="B334" s="182"/>
      <c r="C334" s="178"/>
      <c r="D334" s="177"/>
      <c r="E334" s="105" t="s">
        <v>6</v>
      </c>
      <c r="F334" s="179">
        <v>0</v>
      </c>
      <c r="G334" s="180"/>
      <c r="H334" s="180"/>
      <c r="I334" s="180"/>
      <c r="J334" s="180"/>
      <c r="K334" s="180"/>
      <c r="L334" s="180"/>
      <c r="M334" s="180"/>
      <c r="N334" s="180"/>
      <c r="O334" s="180"/>
      <c r="P334" s="181"/>
    </row>
    <row r="335" spans="1:16" ht="24.95" customHeight="1">
      <c r="A335" s="183" t="s">
        <v>61</v>
      </c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L335" s="184"/>
      <c r="M335" s="184"/>
      <c r="N335" s="184"/>
      <c r="O335" s="184"/>
      <c r="P335" s="185"/>
    </row>
    <row r="336" spans="1:16" ht="24.95" customHeight="1">
      <c r="A336" s="203">
        <v>4</v>
      </c>
      <c r="B336" s="212"/>
      <c r="C336" s="178" t="s">
        <v>283</v>
      </c>
      <c r="D336" s="177" t="s">
        <v>23</v>
      </c>
      <c r="E336" s="105" t="s">
        <v>4</v>
      </c>
      <c r="F336" s="106">
        <v>0</v>
      </c>
      <c r="G336" s="106">
        <v>0</v>
      </c>
      <c r="H336" s="106">
        <v>0</v>
      </c>
      <c r="I336" s="106">
        <v>37276</v>
      </c>
      <c r="J336" s="106">
        <v>40972</v>
      </c>
      <c r="K336" s="107">
        <v>40972</v>
      </c>
      <c r="L336" s="106">
        <v>50577</v>
      </c>
      <c r="M336" s="106">
        <v>55274</v>
      </c>
      <c r="N336" s="106">
        <v>73666</v>
      </c>
      <c r="O336" s="106">
        <v>85518</v>
      </c>
      <c r="P336" s="108">
        <f>O336/O337</f>
        <v>0.51829090909090914</v>
      </c>
    </row>
    <row r="337" spans="1:16" ht="24.95" customHeight="1">
      <c r="A337" s="203"/>
      <c r="B337" s="212"/>
      <c r="C337" s="178"/>
      <c r="D337" s="177"/>
      <c r="E337" s="105" t="s">
        <v>5</v>
      </c>
      <c r="F337" s="106"/>
      <c r="G337" s="106"/>
      <c r="H337" s="106"/>
      <c r="I337" s="106">
        <v>49500</v>
      </c>
      <c r="J337" s="106"/>
      <c r="K337" s="106"/>
      <c r="L337" s="106">
        <v>128000</v>
      </c>
      <c r="M337" s="106"/>
      <c r="N337" s="106">
        <v>165000</v>
      </c>
      <c r="O337" s="106">
        <v>165000</v>
      </c>
      <c r="P337" s="109">
        <v>1</v>
      </c>
    </row>
    <row r="338" spans="1:16" ht="24.95" customHeight="1">
      <c r="A338" s="203"/>
      <c r="B338" s="212"/>
      <c r="C338" s="178"/>
      <c r="D338" s="177"/>
      <c r="E338" s="105" t="s">
        <v>6</v>
      </c>
      <c r="F338" s="179">
        <v>0</v>
      </c>
      <c r="G338" s="180"/>
      <c r="H338" s="180"/>
      <c r="I338" s="180"/>
      <c r="J338" s="180"/>
      <c r="K338" s="180"/>
      <c r="L338" s="180"/>
      <c r="M338" s="180"/>
      <c r="N338" s="180"/>
      <c r="O338" s="180"/>
      <c r="P338" s="181"/>
    </row>
    <row r="339" spans="1:16" ht="24.95" customHeight="1">
      <c r="A339" s="203">
        <v>5</v>
      </c>
      <c r="B339" s="182"/>
      <c r="C339" s="186" t="s">
        <v>284</v>
      </c>
      <c r="D339" s="177" t="s">
        <v>23</v>
      </c>
      <c r="E339" s="105" t="s">
        <v>4</v>
      </c>
      <c r="F339" s="106">
        <v>0</v>
      </c>
      <c r="G339" s="106">
        <v>0</v>
      </c>
      <c r="H339" s="106">
        <v>0</v>
      </c>
      <c r="I339" s="106">
        <v>12376</v>
      </c>
      <c r="J339" s="106">
        <v>13072</v>
      </c>
      <c r="K339" s="107">
        <v>29730</v>
      </c>
      <c r="L339" s="106">
        <v>42223</v>
      </c>
      <c r="M339" s="106">
        <v>125916</v>
      </c>
      <c r="N339" s="106">
        <v>131702</v>
      </c>
      <c r="O339" s="106">
        <v>169393</v>
      </c>
      <c r="P339" s="108">
        <f>O339/O340</f>
        <v>5.6464333333333334</v>
      </c>
    </row>
    <row r="340" spans="1:16" ht="24.95" customHeight="1">
      <c r="A340" s="203"/>
      <c r="B340" s="182"/>
      <c r="C340" s="186"/>
      <c r="D340" s="177"/>
      <c r="E340" s="105" t="s">
        <v>5</v>
      </c>
      <c r="F340" s="106"/>
      <c r="G340" s="106"/>
      <c r="H340" s="106"/>
      <c r="I340" s="106">
        <v>9000</v>
      </c>
      <c r="J340" s="106"/>
      <c r="K340" s="106"/>
      <c r="L340" s="106">
        <v>23000</v>
      </c>
      <c r="M340" s="106"/>
      <c r="N340" s="106">
        <v>30000</v>
      </c>
      <c r="O340" s="106">
        <v>30000</v>
      </c>
      <c r="P340" s="109">
        <v>1</v>
      </c>
    </row>
    <row r="341" spans="1:16" ht="24.95" customHeight="1">
      <c r="A341" s="203"/>
      <c r="B341" s="182"/>
      <c r="C341" s="186"/>
      <c r="D341" s="177"/>
      <c r="E341" s="105" t="s">
        <v>6</v>
      </c>
      <c r="F341" s="179">
        <v>0</v>
      </c>
      <c r="G341" s="180"/>
      <c r="H341" s="180"/>
      <c r="I341" s="180"/>
      <c r="J341" s="180"/>
      <c r="K341" s="180"/>
      <c r="L341" s="180"/>
      <c r="M341" s="180"/>
      <c r="N341" s="180"/>
      <c r="O341" s="180"/>
      <c r="P341" s="181"/>
    </row>
    <row r="342" spans="1:16" ht="24.95" customHeight="1">
      <c r="A342" s="203">
        <v>6</v>
      </c>
      <c r="B342" s="182"/>
      <c r="C342" s="186" t="s">
        <v>285</v>
      </c>
      <c r="D342" s="177" t="s">
        <v>23</v>
      </c>
      <c r="E342" s="105" t="s">
        <v>4</v>
      </c>
      <c r="F342" s="106">
        <v>0</v>
      </c>
      <c r="G342" s="106">
        <v>0</v>
      </c>
      <c r="H342" s="106">
        <v>0</v>
      </c>
      <c r="I342" s="106">
        <v>938</v>
      </c>
      <c r="J342" s="106">
        <v>3121</v>
      </c>
      <c r="K342" s="107">
        <v>15390</v>
      </c>
      <c r="L342" s="106">
        <v>22126</v>
      </c>
      <c r="M342" s="106">
        <v>22029</v>
      </c>
      <c r="N342" s="116">
        <v>23242</v>
      </c>
      <c r="O342" s="107">
        <v>23338</v>
      </c>
      <c r="P342" s="108">
        <f>O342/O343</f>
        <v>2.5931111111111109</v>
      </c>
    </row>
    <row r="343" spans="1:16" ht="24.95" customHeight="1">
      <c r="A343" s="203"/>
      <c r="B343" s="182"/>
      <c r="C343" s="186"/>
      <c r="D343" s="177"/>
      <c r="E343" s="105" t="s">
        <v>5</v>
      </c>
      <c r="F343" s="106"/>
      <c r="G343" s="106"/>
      <c r="H343" s="106"/>
      <c r="I343" s="106">
        <v>2700</v>
      </c>
      <c r="J343" s="106"/>
      <c r="K343" s="106"/>
      <c r="L343" s="106">
        <v>7000</v>
      </c>
      <c r="M343" s="106"/>
      <c r="N343" s="106">
        <v>9000</v>
      </c>
      <c r="O343" s="106">
        <v>9000</v>
      </c>
      <c r="P343" s="109">
        <v>1</v>
      </c>
    </row>
    <row r="344" spans="1:16" ht="24.95" customHeight="1">
      <c r="A344" s="203"/>
      <c r="B344" s="182"/>
      <c r="C344" s="186"/>
      <c r="D344" s="177"/>
      <c r="E344" s="105" t="s">
        <v>6</v>
      </c>
      <c r="F344" s="179">
        <v>0</v>
      </c>
      <c r="G344" s="180"/>
      <c r="H344" s="180"/>
      <c r="I344" s="180"/>
      <c r="J344" s="180"/>
      <c r="K344" s="180"/>
      <c r="L344" s="180"/>
      <c r="M344" s="180"/>
      <c r="N344" s="180"/>
      <c r="O344" s="180"/>
      <c r="P344" s="181"/>
    </row>
    <row r="345" spans="1:16" ht="24.95" customHeight="1">
      <c r="A345" s="174" t="s">
        <v>286</v>
      </c>
      <c r="B345" s="174"/>
      <c r="C345" s="174"/>
      <c r="D345" s="174"/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174"/>
    </row>
    <row r="346" spans="1:16" ht="24.95" customHeight="1">
      <c r="A346" s="175" t="s">
        <v>60</v>
      </c>
      <c r="B346" s="175"/>
      <c r="C346" s="175"/>
      <c r="D346" s="175"/>
      <c r="E346" s="175"/>
      <c r="F346" s="175"/>
      <c r="G346" s="175"/>
      <c r="H346" s="175"/>
      <c r="I346" s="175"/>
      <c r="J346" s="175"/>
      <c r="K346" s="175"/>
      <c r="L346" s="175"/>
      <c r="M346" s="175"/>
      <c r="N346" s="175"/>
      <c r="O346" s="175"/>
      <c r="P346" s="175"/>
    </row>
    <row r="347" spans="1:16" ht="24.95" customHeight="1">
      <c r="A347" s="203">
        <v>1</v>
      </c>
      <c r="B347" s="182"/>
      <c r="C347" s="178" t="s">
        <v>287</v>
      </c>
      <c r="D347" s="177" t="s">
        <v>3</v>
      </c>
      <c r="E347" s="105" t="s">
        <v>4</v>
      </c>
      <c r="F347" s="106">
        <v>0</v>
      </c>
      <c r="G347" s="106">
        <v>0</v>
      </c>
      <c r="H347" s="106">
        <v>14</v>
      </c>
      <c r="I347" s="106">
        <v>65</v>
      </c>
      <c r="J347" s="106">
        <v>85</v>
      </c>
      <c r="K347" s="107">
        <v>97</v>
      </c>
      <c r="L347" s="106">
        <v>106</v>
      </c>
      <c r="M347" s="106">
        <v>110</v>
      </c>
      <c r="N347" s="106">
        <v>111</v>
      </c>
      <c r="O347" s="107">
        <v>112</v>
      </c>
      <c r="P347" s="108">
        <f>O347/O348</f>
        <v>0.57435897435897432</v>
      </c>
    </row>
    <row r="348" spans="1:16" ht="24.95" customHeight="1">
      <c r="A348" s="203"/>
      <c r="B348" s="182"/>
      <c r="C348" s="178"/>
      <c r="D348" s="177"/>
      <c r="E348" s="105" t="s">
        <v>5</v>
      </c>
      <c r="F348" s="106"/>
      <c r="G348" s="106"/>
      <c r="H348" s="106"/>
      <c r="I348" s="106">
        <v>59</v>
      </c>
      <c r="J348" s="106"/>
      <c r="K348" s="106"/>
      <c r="L348" s="106">
        <v>170</v>
      </c>
      <c r="M348" s="106"/>
      <c r="N348" s="106">
        <v>195</v>
      </c>
      <c r="O348" s="106">
        <v>195</v>
      </c>
      <c r="P348" s="109">
        <v>1</v>
      </c>
    </row>
    <row r="349" spans="1:16" ht="24.95" customHeight="1">
      <c r="A349" s="203"/>
      <c r="B349" s="182"/>
      <c r="C349" s="178"/>
      <c r="D349" s="177"/>
      <c r="E349" s="105" t="s">
        <v>6</v>
      </c>
      <c r="F349" s="179">
        <v>0</v>
      </c>
      <c r="G349" s="180"/>
      <c r="H349" s="180"/>
      <c r="I349" s="180"/>
      <c r="J349" s="180"/>
      <c r="K349" s="180"/>
      <c r="L349" s="180"/>
      <c r="M349" s="180"/>
      <c r="N349" s="180"/>
      <c r="O349" s="180"/>
      <c r="P349" s="181"/>
    </row>
    <row r="350" spans="1:16" ht="24.95" customHeight="1">
      <c r="A350" s="203" t="s">
        <v>101</v>
      </c>
      <c r="B350" s="182"/>
      <c r="C350" s="186" t="s">
        <v>288</v>
      </c>
      <c r="D350" s="177" t="s">
        <v>3</v>
      </c>
      <c r="E350" s="105" t="s">
        <v>4</v>
      </c>
      <c r="F350" s="106">
        <v>0</v>
      </c>
      <c r="G350" s="106">
        <v>0</v>
      </c>
      <c r="H350" s="106">
        <v>12</v>
      </c>
      <c r="I350" s="106">
        <v>49</v>
      </c>
      <c r="J350" s="106">
        <v>62</v>
      </c>
      <c r="K350" s="107">
        <v>70</v>
      </c>
      <c r="L350" s="106">
        <v>77</v>
      </c>
      <c r="M350" s="106">
        <v>80</v>
      </c>
      <c r="N350" s="106">
        <v>82</v>
      </c>
      <c r="O350" s="107">
        <v>82</v>
      </c>
      <c r="P350" s="108">
        <f>O350/O351</f>
        <v>0.70085470085470081</v>
      </c>
    </row>
    <row r="351" spans="1:16" ht="24.95" customHeight="1">
      <c r="A351" s="203"/>
      <c r="B351" s="182"/>
      <c r="C351" s="186"/>
      <c r="D351" s="177"/>
      <c r="E351" s="105" t="s">
        <v>5</v>
      </c>
      <c r="F351" s="106"/>
      <c r="G351" s="106"/>
      <c r="H351" s="106"/>
      <c r="I351" s="106">
        <v>35</v>
      </c>
      <c r="J351" s="106"/>
      <c r="K351" s="106"/>
      <c r="L351" s="106">
        <v>100</v>
      </c>
      <c r="M351" s="106"/>
      <c r="N351" s="106">
        <v>117</v>
      </c>
      <c r="O351" s="106">
        <v>117</v>
      </c>
      <c r="P351" s="109">
        <v>1</v>
      </c>
    </row>
    <row r="352" spans="1:16" ht="24.95" customHeight="1">
      <c r="A352" s="203"/>
      <c r="B352" s="182"/>
      <c r="C352" s="186"/>
      <c r="D352" s="177"/>
      <c r="E352" s="105" t="s">
        <v>6</v>
      </c>
      <c r="F352" s="179">
        <v>0</v>
      </c>
      <c r="G352" s="180"/>
      <c r="H352" s="180"/>
      <c r="I352" s="180"/>
      <c r="J352" s="180"/>
      <c r="K352" s="180"/>
      <c r="L352" s="180"/>
      <c r="M352" s="180"/>
      <c r="N352" s="180"/>
      <c r="O352" s="180"/>
      <c r="P352" s="181"/>
    </row>
    <row r="353" spans="1:16" ht="24.95" customHeight="1">
      <c r="A353" s="203">
        <v>2</v>
      </c>
      <c r="B353" s="182"/>
      <c r="C353" s="178" t="s">
        <v>282</v>
      </c>
      <c r="D353" s="177" t="s">
        <v>3</v>
      </c>
      <c r="E353" s="105" t="s">
        <v>4</v>
      </c>
      <c r="F353" s="106">
        <v>0</v>
      </c>
      <c r="G353" s="106">
        <v>0</v>
      </c>
      <c r="H353" s="106">
        <v>0</v>
      </c>
      <c r="I353" s="106">
        <v>5</v>
      </c>
      <c r="J353" s="106">
        <v>5</v>
      </c>
      <c r="K353" s="107">
        <v>5</v>
      </c>
      <c r="L353" s="106">
        <v>5</v>
      </c>
      <c r="M353" s="106">
        <v>5</v>
      </c>
      <c r="N353" s="106">
        <v>6</v>
      </c>
      <c r="O353" s="107">
        <v>6</v>
      </c>
      <c r="P353" s="108">
        <f>O353/O354</f>
        <v>0.27272727272727271</v>
      </c>
    </row>
    <row r="354" spans="1:16" ht="24.95" customHeight="1">
      <c r="A354" s="203"/>
      <c r="B354" s="182"/>
      <c r="C354" s="178"/>
      <c r="D354" s="177"/>
      <c r="E354" s="105" t="s">
        <v>5</v>
      </c>
      <c r="F354" s="106"/>
      <c r="G354" s="106"/>
      <c r="H354" s="106"/>
      <c r="I354" s="106">
        <v>7</v>
      </c>
      <c r="J354" s="106"/>
      <c r="K354" s="106"/>
      <c r="L354" s="106">
        <v>17</v>
      </c>
      <c r="M354" s="106"/>
      <c r="N354" s="106">
        <v>22</v>
      </c>
      <c r="O354" s="106">
        <v>22</v>
      </c>
      <c r="P354" s="109">
        <v>1</v>
      </c>
    </row>
    <row r="355" spans="1:16" ht="24.95" customHeight="1">
      <c r="A355" s="203"/>
      <c r="B355" s="182"/>
      <c r="C355" s="178"/>
      <c r="D355" s="177"/>
      <c r="E355" s="105" t="s">
        <v>6</v>
      </c>
      <c r="F355" s="179">
        <v>0</v>
      </c>
      <c r="G355" s="180"/>
      <c r="H355" s="180"/>
      <c r="I355" s="180"/>
      <c r="J355" s="180"/>
      <c r="K355" s="180"/>
      <c r="L355" s="180"/>
      <c r="M355" s="180"/>
      <c r="N355" s="180"/>
      <c r="O355" s="180"/>
      <c r="P355" s="181"/>
    </row>
    <row r="356" spans="1:16" ht="24.95" customHeight="1">
      <c r="A356" s="203">
        <v>3</v>
      </c>
      <c r="B356" s="213"/>
      <c r="C356" s="186" t="s">
        <v>289</v>
      </c>
      <c r="D356" s="177" t="s">
        <v>3</v>
      </c>
      <c r="E356" s="105" t="s">
        <v>4</v>
      </c>
      <c r="F356" s="106">
        <v>0</v>
      </c>
      <c r="G356" s="106">
        <v>0</v>
      </c>
      <c r="H356" s="106">
        <v>16</v>
      </c>
      <c r="I356" s="106">
        <v>64</v>
      </c>
      <c r="J356" s="106">
        <v>85</v>
      </c>
      <c r="K356" s="107">
        <v>104</v>
      </c>
      <c r="L356" s="106">
        <v>110</v>
      </c>
      <c r="M356" s="106">
        <v>120</v>
      </c>
      <c r="N356" s="106">
        <v>121</v>
      </c>
      <c r="O356" s="107">
        <v>122</v>
      </c>
      <c r="P356" s="108">
        <f>O356/O357</f>
        <v>0.71764705882352942</v>
      </c>
    </row>
    <row r="357" spans="1:16" ht="24.95" customHeight="1">
      <c r="A357" s="203"/>
      <c r="B357" s="213"/>
      <c r="C357" s="186"/>
      <c r="D357" s="177"/>
      <c r="E357" s="105" t="s">
        <v>5</v>
      </c>
      <c r="F357" s="106"/>
      <c r="G357" s="106"/>
      <c r="H357" s="106"/>
      <c r="I357" s="106">
        <v>51</v>
      </c>
      <c r="J357" s="106"/>
      <c r="K357" s="106"/>
      <c r="L357" s="106">
        <v>150</v>
      </c>
      <c r="M357" s="106"/>
      <c r="N357" s="106">
        <v>170</v>
      </c>
      <c r="O357" s="106">
        <v>170</v>
      </c>
      <c r="P357" s="109">
        <v>1</v>
      </c>
    </row>
    <row r="358" spans="1:16" ht="24.95" customHeight="1">
      <c r="A358" s="203"/>
      <c r="B358" s="213"/>
      <c r="C358" s="186"/>
      <c r="D358" s="177"/>
      <c r="E358" s="105" t="s">
        <v>6</v>
      </c>
      <c r="F358" s="179">
        <v>0</v>
      </c>
      <c r="G358" s="180"/>
      <c r="H358" s="180"/>
      <c r="I358" s="180"/>
      <c r="J358" s="180"/>
      <c r="K358" s="180"/>
      <c r="L358" s="180"/>
      <c r="M358" s="180"/>
      <c r="N358" s="180"/>
      <c r="O358" s="180"/>
      <c r="P358" s="181"/>
    </row>
    <row r="359" spans="1:16" ht="24.95" customHeight="1">
      <c r="A359" s="183" t="s">
        <v>61</v>
      </c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5"/>
    </row>
    <row r="360" spans="1:16" ht="24.95" customHeight="1">
      <c r="A360" s="203">
        <v>4</v>
      </c>
      <c r="B360" s="182"/>
      <c r="C360" s="214" t="s">
        <v>290</v>
      </c>
      <c r="D360" s="211" t="s">
        <v>22</v>
      </c>
      <c r="E360" s="105" t="s">
        <v>4</v>
      </c>
      <c r="F360" s="106">
        <v>0</v>
      </c>
      <c r="G360" s="106">
        <v>0</v>
      </c>
      <c r="H360" s="118">
        <v>2.9</v>
      </c>
      <c r="I360" s="106">
        <v>815</v>
      </c>
      <c r="J360" s="106">
        <v>1292.2</v>
      </c>
      <c r="K360" s="107">
        <v>1674.9</v>
      </c>
      <c r="L360" s="106">
        <v>1984.3</v>
      </c>
      <c r="M360" s="106">
        <v>2242.6999999999998</v>
      </c>
      <c r="N360" s="119">
        <v>2251.91</v>
      </c>
      <c r="O360" s="119">
        <v>2251.91</v>
      </c>
      <c r="P360" s="108">
        <f>O360/O361</f>
        <v>1.125392303848076</v>
      </c>
    </row>
    <row r="361" spans="1:16" ht="24.95" customHeight="1">
      <c r="A361" s="203"/>
      <c r="B361" s="182"/>
      <c r="C361" s="214"/>
      <c r="D361" s="211"/>
      <c r="E361" s="105" t="s">
        <v>5</v>
      </c>
      <c r="F361" s="106"/>
      <c r="G361" s="106"/>
      <c r="H361" s="106"/>
      <c r="I361" s="106">
        <v>600</v>
      </c>
      <c r="J361" s="106"/>
      <c r="K361" s="106"/>
      <c r="L361" s="106">
        <v>1560</v>
      </c>
      <c r="M361" s="106"/>
      <c r="N361" s="106">
        <v>2001</v>
      </c>
      <c r="O361" s="106">
        <v>2001</v>
      </c>
      <c r="P361" s="109">
        <v>1</v>
      </c>
    </row>
    <row r="362" spans="1:16" ht="24.95" customHeight="1">
      <c r="A362" s="203"/>
      <c r="B362" s="182"/>
      <c r="C362" s="214"/>
      <c r="D362" s="211"/>
      <c r="E362" s="105" t="s">
        <v>6</v>
      </c>
      <c r="F362" s="179">
        <v>0</v>
      </c>
      <c r="G362" s="180"/>
      <c r="H362" s="180"/>
      <c r="I362" s="180"/>
      <c r="J362" s="180"/>
      <c r="K362" s="180"/>
      <c r="L362" s="180"/>
      <c r="M362" s="180"/>
      <c r="N362" s="180"/>
      <c r="O362" s="180"/>
      <c r="P362" s="181"/>
    </row>
    <row r="363" spans="1:16" ht="24.95" customHeight="1">
      <c r="A363" s="203">
        <v>5</v>
      </c>
      <c r="B363" s="196"/>
      <c r="C363" s="214" t="s">
        <v>291</v>
      </c>
      <c r="D363" s="211" t="s">
        <v>22</v>
      </c>
      <c r="E363" s="105" t="s">
        <v>4</v>
      </c>
      <c r="F363" s="106">
        <v>0</v>
      </c>
      <c r="G363" s="106">
        <v>0</v>
      </c>
      <c r="H363" s="118">
        <v>41</v>
      </c>
      <c r="I363" s="106">
        <v>353.2</v>
      </c>
      <c r="J363" s="106">
        <v>1071.2</v>
      </c>
      <c r="K363" s="107">
        <v>1282.7</v>
      </c>
      <c r="L363" s="106">
        <v>1897.3</v>
      </c>
      <c r="M363" s="106">
        <v>2145.1</v>
      </c>
      <c r="N363" s="119">
        <v>2145.54</v>
      </c>
      <c r="O363" s="107">
        <v>2189.3000000000002</v>
      </c>
      <c r="P363" s="108">
        <f>O363/O364</f>
        <v>0.99513636363636371</v>
      </c>
    </row>
    <row r="364" spans="1:16" ht="24.95" customHeight="1">
      <c r="A364" s="203"/>
      <c r="B364" s="196"/>
      <c r="C364" s="214"/>
      <c r="D364" s="211"/>
      <c r="E364" s="105" t="s">
        <v>5</v>
      </c>
      <c r="F364" s="106"/>
      <c r="G364" s="106"/>
      <c r="H364" s="106"/>
      <c r="I364" s="106">
        <v>660</v>
      </c>
      <c r="J364" s="106"/>
      <c r="K364" s="106"/>
      <c r="L364" s="106">
        <v>1930</v>
      </c>
      <c r="M364" s="106"/>
      <c r="N364" s="106">
        <v>2200</v>
      </c>
      <c r="O364" s="106">
        <v>2200</v>
      </c>
      <c r="P364" s="109">
        <v>1</v>
      </c>
    </row>
    <row r="365" spans="1:16" ht="24.95" customHeight="1">
      <c r="A365" s="203"/>
      <c r="B365" s="196"/>
      <c r="C365" s="214"/>
      <c r="D365" s="211"/>
      <c r="E365" s="105" t="s">
        <v>6</v>
      </c>
      <c r="F365" s="179">
        <v>0</v>
      </c>
      <c r="G365" s="180"/>
      <c r="H365" s="180"/>
      <c r="I365" s="180"/>
      <c r="J365" s="180"/>
      <c r="K365" s="180"/>
      <c r="L365" s="180"/>
      <c r="M365" s="180"/>
      <c r="N365" s="180"/>
      <c r="O365" s="180"/>
      <c r="P365" s="181"/>
    </row>
    <row r="366" spans="1:16" ht="24.95" customHeight="1">
      <c r="A366" s="203">
        <v>6</v>
      </c>
      <c r="B366" s="182"/>
      <c r="C366" s="214" t="s">
        <v>292</v>
      </c>
      <c r="D366" s="211" t="s">
        <v>117</v>
      </c>
      <c r="E366" s="105" t="s">
        <v>4</v>
      </c>
      <c r="F366" s="106">
        <v>0</v>
      </c>
      <c r="G366" s="106">
        <v>0</v>
      </c>
      <c r="H366" s="106">
        <v>0</v>
      </c>
      <c r="I366" s="106">
        <v>70.8</v>
      </c>
      <c r="J366" s="118">
        <v>890.3</v>
      </c>
      <c r="K366" s="107">
        <v>1021.9</v>
      </c>
      <c r="L366" s="106">
        <v>1281.9000000000001</v>
      </c>
      <c r="M366" s="106">
        <v>1433.3</v>
      </c>
      <c r="N366" s="119">
        <v>1534.5</v>
      </c>
      <c r="O366" s="107">
        <v>1599.2</v>
      </c>
      <c r="P366" s="108">
        <f>O366/O367</f>
        <v>3.9980000000000002</v>
      </c>
    </row>
    <row r="367" spans="1:16" ht="24.95" customHeight="1">
      <c r="A367" s="203"/>
      <c r="B367" s="182"/>
      <c r="C367" s="214"/>
      <c r="D367" s="211"/>
      <c r="E367" s="105" t="s">
        <v>5</v>
      </c>
      <c r="F367" s="106"/>
      <c r="G367" s="106"/>
      <c r="H367" s="106"/>
      <c r="I367" s="106">
        <v>120</v>
      </c>
      <c r="J367" s="106"/>
      <c r="K367" s="106"/>
      <c r="L367" s="106">
        <v>310.3</v>
      </c>
      <c r="M367" s="106"/>
      <c r="N367" s="106">
        <v>400</v>
      </c>
      <c r="O367" s="106">
        <v>400</v>
      </c>
      <c r="P367" s="109">
        <v>1</v>
      </c>
    </row>
    <row r="368" spans="1:16" ht="24.95" customHeight="1">
      <c r="A368" s="203"/>
      <c r="B368" s="182"/>
      <c r="C368" s="214"/>
      <c r="D368" s="211"/>
      <c r="E368" s="105" t="s">
        <v>6</v>
      </c>
      <c r="F368" s="179">
        <v>0</v>
      </c>
      <c r="G368" s="180"/>
      <c r="H368" s="180"/>
      <c r="I368" s="180"/>
      <c r="J368" s="180"/>
      <c r="K368" s="180"/>
      <c r="L368" s="180"/>
      <c r="M368" s="180"/>
      <c r="N368" s="180"/>
      <c r="O368" s="180"/>
      <c r="P368" s="181"/>
    </row>
    <row r="369" spans="1:16" ht="24.95" customHeight="1">
      <c r="A369" s="174" t="s">
        <v>293</v>
      </c>
      <c r="B369" s="174"/>
      <c r="C369" s="174"/>
      <c r="D369" s="174"/>
      <c r="E369" s="174"/>
      <c r="F369" s="174"/>
      <c r="G369" s="174"/>
      <c r="H369" s="174"/>
      <c r="I369" s="174"/>
      <c r="J369" s="174"/>
      <c r="K369" s="174"/>
      <c r="L369" s="174"/>
      <c r="M369" s="174"/>
      <c r="N369" s="174"/>
      <c r="O369" s="174"/>
      <c r="P369" s="174"/>
    </row>
    <row r="370" spans="1:16" ht="24.95" customHeight="1">
      <c r="A370" s="175" t="s">
        <v>60</v>
      </c>
      <c r="B370" s="175"/>
      <c r="C370" s="175"/>
      <c r="D370" s="175"/>
      <c r="E370" s="175"/>
      <c r="F370" s="175"/>
      <c r="G370" s="175"/>
      <c r="H370" s="175"/>
      <c r="I370" s="175"/>
      <c r="J370" s="175"/>
      <c r="K370" s="175"/>
      <c r="L370" s="175"/>
      <c r="M370" s="175"/>
      <c r="N370" s="175"/>
      <c r="O370" s="175"/>
      <c r="P370" s="175"/>
    </row>
    <row r="371" spans="1:16" ht="24.95" customHeight="1">
      <c r="A371" s="203">
        <v>1</v>
      </c>
      <c r="B371" s="182"/>
      <c r="C371" s="214" t="s">
        <v>294</v>
      </c>
      <c r="D371" s="177" t="s">
        <v>3</v>
      </c>
      <c r="E371" s="105" t="s">
        <v>4</v>
      </c>
      <c r="F371" s="106">
        <v>60</v>
      </c>
      <c r="G371" s="106">
        <v>107</v>
      </c>
      <c r="H371" s="106">
        <v>138</v>
      </c>
      <c r="I371" s="106">
        <v>297</v>
      </c>
      <c r="J371" s="106">
        <v>311</v>
      </c>
      <c r="K371" s="107">
        <v>317</v>
      </c>
      <c r="L371" s="106">
        <v>325</v>
      </c>
      <c r="M371" s="106">
        <v>354.25</v>
      </c>
      <c r="N371" s="110">
        <v>375.8125</v>
      </c>
      <c r="O371" s="110">
        <v>375.8125</v>
      </c>
      <c r="P371" s="108">
        <f>O371/O372</f>
        <v>1.50325</v>
      </c>
    </row>
    <row r="372" spans="1:16" ht="24.95" customHeight="1">
      <c r="A372" s="203"/>
      <c r="B372" s="182"/>
      <c r="C372" s="214"/>
      <c r="D372" s="177"/>
      <c r="E372" s="105" t="s">
        <v>5</v>
      </c>
      <c r="F372" s="106"/>
      <c r="G372" s="106"/>
      <c r="H372" s="106"/>
      <c r="I372" s="106">
        <v>75</v>
      </c>
      <c r="J372" s="106"/>
      <c r="K372" s="106"/>
      <c r="L372" s="106">
        <v>250</v>
      </c>
      <c r="M372" s="106"/>
      <c r="N372" s="106">
        <v>250</v>
      </c>
      <c r="O372" s="106">
        <v>250</v>
      </c>
      <c r="P372" s="109">
        <v>1</v>
      </c>
    </row>
    <row r="373" spans="1:16" ht="24.95" customHeight="1">
      <c r="A373" s="203"/>
      <c r="B373" s="182"/>
      <c r="C373" s="214"/>
      <c r="D373" s="177"/>
      <c r="E373" s="105" t="s">
        <v>6</v>
      </c>
      <c r="F373" s="179">
        <v>0</v>
      </c>
      <c r="G373" s="180"/>
      <c r="H373" s="180"/>
      <c r="I373" s="180"/>
      <c r="J373" s="180"/>
      <c r="K373" s="180"/>
      <c r="L373" s="180"/>
      <c r="M373" s="180"/>
      <c r="N373" s="180"/>
      <c r="O373" s="180"/>
      <c r="P373" s="181"/>
    </row>
    <row r="374" spans="1:16" ht="24.95" customHeight="1">
      <c r="A374" s="203" t="s">
        <v>101</v>
      </c>
      <c r="B374" s="182"/>
      <c r="C374" s="186" t="s">
        <v>16</v>
      </c>
      <c r="D374" s="177" t="s">
        <v>3</v>
      </c>
      <c r="E374" s="105" t="s">
        <v>4</v>
      </c>
      <c r="F374" s="106">
        <v>38</v>
      </c>
      <c r="G374" s="106">
        <v>73</v>
      </c>
      <c r="H374" s="106">
        <v>94</v>
      </c>
      <c r="I374" s="106">
        <v>224</v>
      </c>
      <c r="J374" s="106">
        <v>236</v>
      </c>
      <c r="K374" s="107">
        <v>240</v>
      </c>
      <c r="L374" s="106">
        <v>249</v>
      </c>
      <c r="M374" s="106">
        <v>275.5</v>
      </c>
      <c r="N374" s="110">
        <v>294.0625</v>
      </c>
      <c r="O374" s="110">
        <v>294.0625</v>
      </c>
      <c r="P374" s="108">
        <f>O374/O375</f>
        <v>2.3525</v>
      </c>
    </row>
    <row r="375" spans="1:16" ht="24.95" customHeight="1">
      <c r="A375" s="203"/>
      <c r="B375" s="182"/>
      <c r="C375" s="186"/>
      <c r="D375" s="177"/>
      <c r="E375" s="105" t="s">
        <v>5</v>
      </c>
      <c r="F375" s="106"/>
      <c r="G375" s="106"/>
      <c r="H375" s="106"/>
      <c r="I375" s="106">
        <v>38</v>
      </c>
      <c r="J375" s="106"/>
      <c r="K375" s="106"/>
      <c r="L375" s="106">
        <v>125</v>
      </c>
      <c r="M375" s="106"/>
      <c r="N375" s="106">
        <v>125</v>
      </c>
      <c r="O375" s="106">
        <v>125</v>
      </c>
      <c r="P375" s="109">
        <v>1</v>
      </c>
    </row>
    <row r="376" spans="1:16" ht="24.95" customHeight="1">
      <c r="A376" s="203"/>
      <c r="B376" s="182"/>
      <c r="C376" s="186"/>
      <c r="D376" s="177"/>
      <c r="E376" s="105" t="s">
        <v>6</v>
      </c>
      <c r="F376" s="179">
        <v>0</v>
      </c>
      <c r="G376" s="180"/>
      <c r="H376" s="180"/>
      <c r="I376" s="180"/>
      <c r="J376" s="180"/>
      <c r="K376" s="180"/>
      <c r="L376" s="180"/>
      <c r="M376" s="180"/>
      <c r="N376" s="180"/>
      <c r="O376" s="180"/>
      <c r="P376" s="181"/>
    </row>
    <row r="377" spans="1:16" ht="24.95" customHeight="1">
      <c r="A377" s="203" t="s">
        <v>124</v>
      </c>
      <c r="B377" s="182"/>
      <c r="C377" s="186" t="s">
        <v>17</v>
      </c>
      <c r="D377" s="177" t="s">
        <v>3</v>
      </c>
      <c r="E377" s="105" t="s">
        <v>4</v>
      </c>
      <c r="F377" s="106">
        <v>22</v>
      </c>
      <c r="G377" s="106">
        <v>34</v>
      </c>
      <c r="H377" s="106">
        <v>44</v>
      </c>
      <c r="I377" s="106">
        <v>73</v>
      </c>
      <c r="J377" s="106">
        <v>75</v>
      </c>
      <c r="K377" s="107">
        <v>77</v>
      </c>
      <c r="L377" s="106">
        <v>76</v>
      </c>
      <c r="M377" s="106">
        <v>78.75</v>
      </c>
      <c r="N377" s="110">
        <v>81.75</v>
      </c>
      <c r="O377" s="110">
        <v>81.75</v>
      </c>
      <c r="P377" s="108">
        <f>O377/O378</f>
        <v>0.65400000000000003</v>
      </c>
    </row>
    <row r="378" spans="1:16" ht="24.95" customHeight="1">
      <c r="A378" s="203"/>
      <c r="B378" s="182"/>
      <c r="C378" s="186"/>
      <c r="D378" s="177"/>
      <c r="E378" s="105" t="s">
        <v>5</v>
      </c>
      <c r="F378" s="106"/>
      <c r="G378" s="106"/>
      <c r="H378" s="106"/>
      <c r="I378" s="106">
        <v>37</v>
      </c>
      <c r="J378" s="106"/>
      <c r="K378" s="106"/>
      <c r="L378" s="106">
        <v>125</v>
      </c>
      <c r="M378" s="106"/>
      <c r="N378" s="106">
        <v>125</v>
      </c>
      <c r="O378" s="106">
        <v>125</v>
      </c>
      <c r="P378" s="109">
        <v>1</v>
      </c>
    </row>
    <row r="379" spans="1:16" ht="24.95" customHeight="1">
      <c r="A379" s="203"/>
      <c r="B379" s="182"/>
      <c r="C379" s="186"/>
      <c r="D379" s="177"/>
      <c r="E379" s="105" t="s">
        <v>6</v>
      </c>
      <c r="F379" s="179">
        <v>0</v>
      </c>
      <c r="G379" s="180"/>
      <c r="H379" s="180"/>
      <c r="I379" s="180"/>
      <c r="J379" s="180"/>
      <c r="K379" s="180"/>
      <c r="L379" s="180"/>
      <c r="M379" s="180"/>
      <c r="N379" s="180"/>
      <c r="O379" s="180"/>
      <c r="P379" s="181"/>
    </row>
    <row r="380" spans="1:16" ht="24.95" customHeight="1">
      <c r="A380" s="203">
        <v>2</v>
      </c>
      <c r="B380" s="196"/>
      <c r="C380" s="186" t="s">
        <v>295</v>
      </c>
      <c r="D380" s="177" t="s">
        <v>3</v>
      </c>
      <c r="E380" s="105" t="s">
        <v>4</v>
      </c>
      <c r="F380" s="106">
        <v>0</v>
      </c>
      <c r="G380" s="106">
        <v>0</v>
      </c>
      <c r="H380" s="106">
        <v>412</v>
      </c>
      <c r="I380" s="106">
        <v>447</v>
      </c>
      <c r="J380" s="106">
        <v>490</v>
      </c>
      <c r="K380" s="107">
        <v>498</v>
      </c>
      <c r="L380" s="106">
        <v>582</v>
      </c>
      <c r="M380" s="106">
        <v>639</v>
      </c>
      <c r="N380" s="116">
        <v>691</v>
      </c>
      <c r="O380" s="107">
        <v>728</v>
      </c>
      <c r="P380" s="108">
        <f>O380/O381</f>
        <v>2.9119999999999999</v>
      </c>
    </row>
    <row r="381" spans="1:16" ht="24.95" customHeight="1">
      <c r="A381" s="203"/>
      <c r="B381" s="196"/>
      <c r="C381" s="186"/>
      <c r="D381" s="177"/>
      <c r="E381" s="105" t="s">
        <v>5</v>
      </c>
      <c r="F381" s="106"/>
      <c r="G381" s="106"/>
      <c r="H381" s="106"/>
      <c r="I381" s="106">
        <v>75</v>
      </c>
      <c r="J381" s="106"/>
      <c r="K381" s="106"/>
      <c r="L381" s="106">
        <v>250</v>
      </c>
      <c r="M381" s="106"/>
      <c r="N381" s="106">
        <v>250</v>
      </c>
      <c r="O381" s="106">
        <v>250</v>
      </c>
      <c r="P381" s="109">
        <v>1</v>
      </c>
    </row>
    <row r="382" spans="1:16" ht="24.95" customHeight="1">
      <c r="A382" s="203"/>
      <c r="B382" s="196"/>
      <c r="C382" s="186"/>
      <c r="D382" s="177"/>
      <c r="E382" s="105" t="s">
        <v>6</v>
      </c>
      <c r="F382" s="179">
        <v>0</v>
      </c>
      <c r="G382" s="180"/>
      <c r="H382" s="180"/>
      <c r="I382" s="180"/>
      <c r="J382" s="180"/>
      <c r="K382" s="180"/>
      <c r="L382" s="180"/>
      <c r="M382" s="180"/>
      <c r="N382" s="180"/>
      <c r="O382" s="180"/>
      <c r="P382" s="181"/>
    </row>
    <row r="383" spans="1:16" ht="24.95" customHeight="1">
      <c r="A383" s="203">
        <v>3</v>
      </c>
      <c r="B383" s="196"/>
      <c r="C383" s="186" t="s">
        <v>296</v>
      </c>
      <c r="D383" s="177" t="s">
        <v>3</v>
      </c>
      <c r="E383" s="105" t="s">
        <v>4</v>
      </c>
      <c r="F383" s="106">
        <v>0</v>
      </c>
      <c r="G383" s="106">
        <v>0</v>
      </c>
      <c r="H383" s="106">
        <v>2</v>
      </c>
      <c r="I383" s="106">
        <v>7</v>
      </c>
      <c r="J383" s="106">
        <v>14</v>
      </c>
      <c r="K383" s="107">
        <v>16</v>
      </c>
      <c r="L383" s="106">
        <v>23</v>
      </c>
      <c r="M383" s="106">
        <v>28</v>
      </c>
      <c r="N383" s="106">
        <v>34</v>
      </c>
      <c r="O383" s="107">
        <v>37</v>
      </c>
      <c r="P383" s="108">
        <f>O383/O384</f>
        <v>1.2333333333333334</v>
      </c>
    </row>
    <row r="384" spans="1:16" ht="24.95" customHeight="1">
      <c r="A384" s="203"/>
      <c r="B384" s="196"/>
      <c r="C384" s="186"/>
      <c r="D384" s="177"/>
      <c r="E384" s="105" t="s">
        <v>5</v>
      </c>
      <c r="F384" s="106"/>
      <c r="G384" s="106"/>
      <c r="H384" s="106"/>
      <c r="I384" s="106">
        <v>9</v>
      </c>
      <c r="J384" s="106"/>
      <c r="K384" s="106"/>
      <c r="L384" s="106">
        <v>28</v>
      </c>
      <c r="M384" s="106"/>
      <c r="N384" s="106">
        <v>30</v>
      </c>
      <c r="O384" s="106">
        <v>30</v>
      </c>
      <c r="P384" s="109">
        <v>1</v>
      </c>
    </row>
    <row r="385" spans="1:16" ht="24.95" customHeight="1">
      <c r="A385" s="203"/>
      <c r="B385" s="196"/>
      <c r="C385" s="186"/>
      <c r="D385" s="177"/>
      <c r="E385" s="105" t="s">
        <v>6</v>
      </c>
      <c r="F385" s="179">
        <v>0</v>
      </c>
      <c r="G385" s="180"/>
      <c r="H385" s="180"/>
      <c r="I385" s="180"/>
      <c r="J385" s="180"/>
      <c r="K385" s="180"/>
      <c r="L385" s="180"/>
      <c r="M385" s="180"/>
      <c r="N385" s="180"/>
      <c r="O385" s="180"/>
      <c r="P385" s="181"/>
    </row>
    <row r="386" spans="1:16" ht="24.95" customHeight="1">
      <c r="A386" s="203">
        <v>4</v>
      </c>
      <c r="B386" s="182"/>
      <c r="C386" s="186" t="s">
        <v>297</v>
      </c>
      <c r="D386" s="177" t="s">
        <v>3</v>
      </c>
      <c r="E386" s="105" t="s">
        <v>4</v>
      </c>
      <c r="F386" s="106">
        <v>0</v>
      </c>
      <c r="G386" s="106">
        <v>0</v>
      </c>
      <c r="H386" s="106">
        <v>80</v>
      </c>
      <c r="I386" s="106">
        <v>150</v>
      </c>
      <c r="J386" s="106">
        <v>184</v>
      </c>
      <c r="K386" s="107">
        <v>246</v>
      </c>
      <c r="L386" s="106">
        <v>302</v>
      </c>
      <c r="M386" s="106">
        <v>323</v>
      </c>
      <c r="N386" s="106">
        <v>350</v>
      </c>
      <c r="O386" s="107">
        <v>356</v>
      </c>
      <c r="P386" s="108">
        <f>O386/O387</f>
        <v>1.4239999999999999</v>
      </c>
    </row>
    <row r="387" spans="1:16" ht="24.95" customHeight="1">
      <c r="A387" s="203"/>
      <c r="B387" s="182"/>
      <c r="C387" s="186"/>
      <c r="D387" s="177"/>
      <c r="E387" s="105" t="s">
        <v>5</v>
      </c>
      <c r="F387" s="106"/>
      <c r="G387" s="106"/>
      <c r="H387" s="106"/>
      <c r="I387" s="106">
        <v>75</v>
      </c>
      <c r="J387" s="106"/>
      <c r="K387" s="106"/>
      <c r="L387" s="106">
        <v>225</v>
      </c>
      <c r="M387" s="106"/>
      <c r="N387" s="106">
        <v>250</v>
      </c>
      <c r="O387" s="106">
        <v>250</v>
      </c>
      <c r="P387" s="109">
        <v>1</v>
      </c>
    </row>
    <row r="388" spans="1:16" ht="24.95" customHeight="1">
      <c r="A388" s="203"/>
      <c r="B388" s="182"/>
      <c r="C388" s="186"/>
      <c r="D388" s="177"/>
      <c r="E388" s="105" t="s">
        <v>6</v>
      </c>
      <c r="F388" s="179">
        <v>0</v>
      </c>
      <c r="G388" s="180"/>
      <c r="H388" s="180"/>
      <c r="I388" s="180"/>
      <c r="J388" s="180"/>
      <c r="K388" s="180"/>
      <c r="L388" s="180"/>
      <c r="M388" s="180"/>
      <c r="N388" s="180"/>
      <c r="O388" s="180"/>
      <c r="P388" s="181"/>
    </row>
    <row r="389" spans="1:16" ht="24.95" customHeight="1">
      <c r="A389" s="203">
        <v>5</v>
      </c>
      <c r="B389" s="182"/>
      <c r="C389" s="186" t="s">
        <v>298</v>
      </c>
      <c r="D389" s="177" t="s">
        <v>3</v>
      </c>
      <c r="E389" s="105" t="s">
        <v>4</v>
      </c>
      <c r="F389" s="106">
        <v>0</v>
      </c>
      <c r="G389" s="106">
        <v>0</v>
      </c>
      <c r="H389" s="106">
        <v>5</v>
      </c>
      <c r="I389" s="113">
        <v>17</v>
      </c>
      <c r="J389" s="106">
        <v>48</v>
      </c>
      <c r="K389" s="107">
        <v>91</v>
      </c>
      <c r="L389" s="106">
        <v>147</v>
      </c>
      <c r="M389" s="106">
        <v>175</v>
      </c>
      <c r="N389" s="106">
        <v>217</v>
      </c>
      <c r="O389" s="107">
        <v>235</v>
      </c>
      <c r="P389" s="108">
        <f>O389/O390</f>
        <v>2.35</v>
      </c>
    </row>
    <row r="390" spans="1:16" ht="24.95" customHeight="1">
      <c r="A390" s="203"/>
      <c r="B390" s="182"/>
      <c r="C390" s="186"/>
      <c r="D390" s="177"/>
      <c r="E390" s="105" t="s">
        <v>5</v>
      </c>
      <c r="F390" s="106"/>
      <c r="G390" s="106"/>
      <c r="H390" s="106"/>
      <c r="I390" s="106">
        <v>30</v>
      </c>
      <c r="J390" s="106"/>
      <c r="K390" s="106"/>
      <c r="L390" s="106">
        <v>90</v>
      </c>
      <c r="M390" s="106"/>
      <c r="N390" s="106">
        <v>100</v>
      </c>
      <c r="O390" s="106">
        <v>100</v>
      </c>
      <c r="P390" s="109">
        <v>1</v>
      </c>
    </row>
    <row r="391" spans="1:16" ht="24.95" customHeight="1">
      <c r="A391" s="203"/>
      <c r="B391" s="182"/>
      <c r="C391" s="186"/>
      <c r="D391" s="177"/>
      <c r="E391" s="105" t="s">
        <v>6</v>
      </c>
      <c r="F391" s="179">
        <v>0</v>
      </c>
      <c r="G391" s="180"/>
      <c r="H391" s="180"/>
      <c r="I391" s="180"/>
      <c r="J391" s="180"/>
      <c r="K391" s="180"/>
      <c r="L391" s="180"/>
      <c r="M391" s="180"/>
      <c r="N391" s="180"/>
      <c r="O391" s="180"/>
      <c r="P391" s="181"/>
    </row>
    <row r="392" spans="1:16" ht="24.95" customHeight="1">
      <c r="A392" s="183" t="s">
        <v>61</v>
      </c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  <c r="P392" s="185"/>
    </row>
    <row r="393" spans="1:16" ht="24.95" customHeight="1">
      <c r="A393" s="203">
        <v>6</v>
      </c>
      <c r="B393" s="182"/>
      <c r="C393" s="214" t="s">
        <v>299</v>
      </c>
      <c r="D393" s="211" t="s">
        <v>117</v>
      </c>
      <c r="E393" s="105" t="s">
        <v>4</v>
      </c>
      <c r="F393" s="106">
        <v>0</v>
      </c>
      <c r="G393" s="106">
        <v>0</v>
      </c>
      <c r="H393" s="106">
        <v>2.6</v>
      </c>
      <c r="I393" s="106">
        <v>7.1</v>
      </c>
      <c r="J393" s="106">
        <v>8.5</v>
      </c>
      <c r="K393" s="107">
        <v>11.8</v>
      </c>
      <c r="L393" s="106">
        <v>14.8</v>
      </c>
      <c r="M393" s="106">
        <v>15.8</v>
      </c>
      <c r="N393" s="120">
        <v>17</v>
      </c>
      <c r="O393" s="107">
        <v>20.2</v>
      </c>
      <c r="P393" s="108">
        <f>O393/O394</f>
        <v>0.56111111111111112</v>
      </c>
    </row>
    <row r="394" spans="1:16" ht="24.95" customHeight="1">
      <c r="A394" s="203"/>
      <c r="B394" s="182"/>
      <c r="C394" s="214"/>
      <c r="D394" s="211"/>
      <c r="E394" s="105" t="s">
        <v>5</v>
      </c>
      <c r="F394" s="106"/>
      <c r="G394" s="106"/>
      <c r="H394" s="106"/>
      <c r="I394" s="106">
        <v>10.8</v>
      </c>
      <c r="J394" s="106"/>
      <c r="K394" s="106"/>
      <c r="L394" s="106">
        <v>30</v>
      </c>
      <c r="M394" s="106"/>
      <c r="N394" s="106">
        <v>36</v>
      </c>
      <c r="O394" s="106">
        <v>36</v>
      </c>
      <c r="P394" s="109">
        <v>1</v>
      </c>
    </row>
    <row r="395" spans="1:16" ht="24.95" customHeight="1">
      <c r="A395" s="203"/>
      <c r="B395" s="182"/>
      <c r="C395" s="214"/>
      <c r="D395" s="211"/>
      <c r="E395" s="105" t="s">
        <v>6</v>
      </c>
      <c r="F395" s="179">
        <v>0</v>
      </c>
      <c r="G395" s="180"/>
      <c r="H395" s="180"/>
      <c r="I395" s="180"/>
      <c r="J395" s="180"/>
      <c r="K395" s="180"/>
      <c r="L395" s="180"/>
      <c r="M395" s="180"/>
      <c r="N395" s="180"/>
      <c r="O395" s="180"/>
      <c r="P395" s="181"/>
    </row>
  </sheetData>
  <mergeCells count="638">
    <mergeCell ref="A392:P392"/>
    <mergeCell ref="A393:A395"/>
    <mergeCell ref="B393:B395"/>
    <mergeCell ref="C393:C395"/>
    <mergeCell ref="D393:D395"/>
    <mergeCell ref="F395:P395"/>
    <mergeCell ref="A386:A388"/>
    <mergeCell ref="B386:B388"/>
    <mergeCell ref="C386:C388"/>
    <mergeCell ref="D386:D388"/>
    <mergeCell ref="F388:P388"/>
    <mergeCell ref="A389:A391"/>
    <mergeCell ref="B389:B391"/>
    <mergeCell ref="C389:C391"/>
    <mergeCell ref="D389:D391"/>
    <mergeCell ref="F391:P391"/>
    <mergeCell ref="A380:A382"/>
    <mergeCell ref="B380:B382"/>
    <mergeCell ref="C380:C382"/>
    <mergeCell ref="D380:D382"/>
    <mergeCell ref="F382:P382"/>
    <mergeCell ref="A383:A385"/>
    <mergeCell ref="B383:B385"/>
    <mergeCell ref="C383:C385"/>
    <mergeCell ref="D383:D385"/>
    <mergeCell ref="F385:P385"/>
    <mergeCell ref="A374:A376"/>
    <mergeCell ref="B374:B376"/>
    <mergeCell ref="C374:C376"/>
    <mergeCell ref="D374:D376"/>
    <mergeCell ref="F376:P376"/>
    <mergeCell ref="A377:A379"/>
    <mergeCell ref="B377:B379"/>
    <mergeCell ref="C377:C379"/>
    <mergeCell ref="D377:D379"/>
    <mergeCell ref="F379:P379"/>
    <mergeCell ref="A366:A368"/>
    <mergeCell ref="B366:B368"/>
    <mergeCell ref="C366:C368"/>
    <mergeCell ref="D366:D368"/>
    <mergeCell ref="F368:P368"/>
    <mergeCell ref="A369:P369"/>
    <mergeCell ref="A370:P370"/>
    <mergeCell ref="A371:A373"/>
    <mergeCell ref="B371:B373"/>
    <mergeCell ref="C371:C373"/>
    <mergeCell ref="D371:D373"/>
    <mergeCell ref="F373:P373"/>
    <mergeCell ref="A359:P359"/>
    <mergeCell ref="A360:A362"/>
    <mergeCell ref="B360:B362"/>
    <mergeCell ref="C360:C362"/>
    <mergeCell ref="D360:D362"/>
    <mergeCell ref="F362:P362"/>
    <mergeCell ref="A363:A365"/>
    <mergeCell ref="B363:B365"/>
    <mergeCell ref="C363:C365"/>
    <mergeCell ref="D363:D365"/>
    <mergeCell ref="F365:P365"/>
    <mergeCell ref="A353:A355"/>
    <mergeCell ref="B353:B355"/>
    <mergeCell ref="C353:C355"/>
    <mergeCell ref="D353:D355"/>
    <mergeCell ref="F355:P355"/>
    <mergeCell ref="A356:A358"/>
    <mergeCell ref="B356:B358"/>
    <mergeCell ref="C356:C358"/>
    <mergeCell ref="D356:D358"/>
    <mergeCell ref="F358:P358"/>
    <mergeCell ref="A345:P345"/>
    <mergeCell ref="A346:P346"/>
    <mergeCell ref="A347:A349"/>
    <mergeCell ref="B347:B349"/>
    <mergeCell ref="C347:C349"/>
    <mergeCell ref="D347:D349"/>
    <mergeCell ref="F349:P349"/>
    <mergeCell ref="A350:A352"/>
    <mergeCell ref="B350:B352"/>
    <mergeCell ref="C350:C352"/>
    <mergeCell ref="D350:D352"/>
    <mergeCell ref="F352:P352"/>
    <mergeCell ref="A339:A341"/>
    <mergeCell ref="B339:B341"/>
    <mergeCell ref="C339:C341"/>
    <mergeCell ref="D339:D341"/>
    <mergeCell ref="F341:P341"/>
    <mergeCell ref="A342:A344"/>
    <mergeCell ref="B342:B344"/>
    <mergeCell ref="C342:C344"/>
    <mergeCell ref="D342:D344"/>
    <mergeCell ref="F344:P344"/>
    <mergeCell ref="A332:A334"/>
    <mergeCell ref="B332:B334"/>
    <mergeCell ref="C332:C334"/>
    <mergeCell ref="D332:D334"/>
    <mergeCell ref="F334:P334"/>
    <mergeCell ref="A335:P335"/>
    <mergeCell ref="A336:A338"/>
    <mergeCell ref="B336:B338"/>
    <mergeCell ref="C336:C338"/>
    <mergeCell ref="D336:D338"/>
    <mergeCell ref="F338:P338"/>
    <mergeCell ref="A326:A328"/>
    <mergeCell ref="B326:B328"/>
    <mergeCell ref="C326:C328"/>
    <mergeCell ref="D326:D328"/>
    <mergeCell ref="F328:P328"/>
    <mergeCell ref="A329:A331"/>
    <mergeCell ref="B329:B331"/>
    <mergeCell ref="C329:C331"/>
    <mergeCell ref="D329:D331"/>
    <mergeCell ref="F331:P331"/>
    <mergeCell ref="A320:A322"/>
    <mergeCell ref="B320:B322"/>
    <mergeCell ref="C320:C322"/>
    <mergeCell ref="D320:D322"/>
    <mergeCell ref="F322:P322"/>
    <mergeCell ref="A323:A325"/>
    <mergeCell ref="B323:B325"/>
    <mergeCell ref="C323:C325"/>
    <mergeCell ref="D323:D325"/>
    <mergeCell ref="F325:P325"/>
    <mergeCell ref="A314:A316"/>
    <mergeCell ref="B314:B316"/>
    <mergeCell ref="C314:C316"/>
    <mergeCell ref="D314:D316"/>
    <mergeCell ref="F316:P316"/>
    <mergeCell ref="A317:A319"/>
    <mergeCell ref="B317:B319"/>
    <mergeCell ref="C317:C319"/>
    <mergeCell ref="D317:D319"/>
    <mergeCell ref="F319:P319"/>
    <mergeCell ref="A308:C308"/>
    <mergeCell ref="D308:P308"/>
    <mergeCell ref="A309:A311"/>
    <mergeCell ref="B309:B311"/>
    <mergeCell ref="C309:C311"/>
    <mergeCell ref="D309:D311"/>
    <mergeCell ref="F311:P311"/>
    <mergeCell ref="A312:P312"/>
    <mergeCell ref="A313:P313"/>
    <mergeCell ref="A301:C301"/>
    <mergeCell ref="D301:P301"/>
    <mergeCell ref="A302:A304"/>
    <mergeCell ref="B302:B304"/>
    <mergeCell ref="C302:C304"/>
    <mergeCell ref="D302:D304"/>
    <mergeCell ref="F304:P304"/>
    <mergeCell ref="A305:A307"/>
    <mergeCell ref="B305:B307"/>
    <mergeCell ref="C305:C307"/>
    <mergeCell ref="D305:D307"/>
    <mergeCell ref="F307:P307"/>
    <mergeCell ref="A294:P294"/>
    <mergeCell ref="A295:A297"/>
    <mergeCell ref="B295:B297"/>
    <mergeCell ref="C295:C297"/>
    <mergeCell ref="D295:D297"/>
    <mergeCell ref="F297:P297"/>
    <mergeCell ref="A298:A300"/>
    <mergeCell ref="B298:B300"/>
    <mergeCell ref="C298:C300"/>
    <mergeCell ref="D298:D300"/>
    <mergeCell ref="F300:P300"/>
    <mergeCell ref="A288:A290"/>
    <mergeCell ref="B288:B290"/>
    <mergeCell ref="C288:C290"/>
    <mergeCell ref="D288:D290"/>
    <mergeCell ref="F290:P290"/>
    <mergeCell ref="A291:A293"/>
    <mergeCell ref="B291:B293"/>
    <mergeCell ref="C291:C293"/>
    <mergeCell ref="D291:D293"/>
    <mergeCell ref="F293:P293"/>
    <mergeCell ref="A282:A284"/>
    <mergeCell ref="B282:B284"/>
    <mergeCell ref="C282:C284"/>
    <mergeCell ref="D282:D284"/>
    <mergeCell ref="F284:P284"/>
    <mergeCell ref="A285:A287"/>
    <mergeCell ref="B285:B287"/>
    <mergeCell ref="C285:C287"/>
    <mergeCell ref="D285:D287"/>
    <mergeCell ref="F287:P287"/>
    <mergeCell ref="A276:A278"/>
    <mergeCell ref="B276:B278"/>
    <mergeCell ref="C276:C278"/>
    <mergeCell ref="D276:D278"/>
    <mergeCell ref="F278:P278"/>
    <mergeCell ref="A279:A281"/>
    <mergeCell ref="B279:B281"/>
    <mergeCell ref="C279:C281"/>
    <mergeCell ref="D279:D281"/>
    <mergeCell ref="F281:P281"/>
    <mergeCell ref="A269:A271"/>
    <mergeCell ref="B269:B271"/>
    <mergeCell ref="C269:C271"/>
    <mergeCell ref="D269:D271"/>
    <mergeCell ref="F271:P271"/>
    <mergeCell ref="A272:D272"/>
    <mergeCell ref="E272:P272"/>
    <mergeCell ref="A273:A275"/>
    <mergeCell ref="B273:B275"/>
    <mergeCell ref="C273:C275"/>
    <mergeCell ref="D273:D275"/>
    <mergeCell ref="F275:P275"/>
    <mergeCell ref="A263:A265"/>
    <mergeCell ref="B263:B265"/>
    <mergeCell ref="C263:C265"/>
    <mergeCell ref="D263:D265"/>
    <mergeCell ref="F265:P265"/>
    <mergeCell ref="A266:A268"/>
    <mergeCell ref="B266:B268"/>
    <mergeCell ref="C266:C268"/>
    <mergeCell ref="D266:D268"/>
    <mergeCell ref="F268:P268"/>
    <mergeCell ref="A257:A259"/>
    <mergeCell ref="B257:B259"/>
    <mergeCell ref="C257:C259"/>
    <mergeCell ref="D257:D259"/>
    <mergeCell ref="F259:P259"/>
    <mergeCell ref="A260:A262"/>
    <mergeCell ref="B260:B262"/>
    <mergeCell ref="C260:C262"/>
    <mergeCell ref="D260:D262"/>
    <mergeCell ref="F262:P262"/>
    <mergeCell ref="A251:A253"/>
    <mergeCell ref="B251:B253"/>
    <mergeCell ref="C251:C253"/>
    <mergeCell ref="D251:D253"/>
    <mergeCell ref="F253:P253"/>
    <mergeCell ref="A254:A256"/>
    <mergeCell ref="B254:B256"/>
    <mergeCell ref="C254:C256"/>
    <mergeCell ref="D254:D256"/>
    <mergeCell ref="F256:P256"/>
    <mergeCell ref="A243:P243"/>
    <mergeCell ref="A244:P244"/>
    <mergeCell ref="A245:A247"/>
    <mergeCell ref="B245:B247"/>
    <mergeCell ref="C245:C247"/>
    <mergeCell ref="D245:D247"/>
    <mergeCell ref="F247:P247"/>
    <mergeCell ref="A248:A250"/>
    <mergeCell ref="B248:B250"/>
    <mergeCell ref="C248:C250"/>
    <mergeCell ref="D248:D250"/>
    <mergeCell ref="F250:P250"/>
    <mergeCell ref="A237:A239"/>
    <mergeCell ref="B237:B239"/>
    <mergeCell ref="C237:C239"/>
    <mergeCell ref="D237:D239"/>
    <mergeCell ref="F239:P239"/>
    <mergeCell ref="A240:A242"/>
    <mergeCell ref="B240:B242"/>
    <mergeCell ref="C240:C242"/>
    <mergeCell ref="D240:D242"/>
    <mergeCell ref="F242:P242"/>
    <mergeCell ref="A231:A233"/>
    <mergeCell ref="B231:B233"/>
    <mergeCell ref="C231:C233"/>
    <mergeCell ref="D231:D233"/>
    <mergeCell ref="F233:P233"/>
    <mergeCell ref="A234:A236"/>
    <mergeCell ref="B234:B236"/>
    <mergeCell ref="C234:C236"/>
    <mergeCell ref="D234:D236"/>
    <mergeCell ref="F236:P236"/>
    <mergeCell ref="A225:A227"/>
    <mergeCell ref="B225:B227"/>
    <mergeCell ref="C225:C227"/>
    <mergeCell ref="D225:D227"/>
    <mergeCell ref="F227:P227"/>
    <mergeCell ref="A228:A230"/>
    <mergeCell ref="B228:B230"/>
    <mergeCell ref="C228:C230"/>
    <mergeCell ref="D228:D230"/>
    <mergeCell ref="F230:P230"/>
    <mergeCell ref="A218:A220"/>
    <mergeCell ref="B218:B220"/>
    <mergeCell ref="C218:C220"/>
    <mergeCell ref="D218:D220"/>
    <mergeCell ref="F220:P220"/>
    <mergeCell ref="A221:P221"/>
    <mergeCell ref="A222:A224"/>
    <mergeCell ref="B222:B224"/>
    <mergeCell ref="C222:C224"/>
    <mergeCell ref="D222:D224"/>
    <mergeCell ref="F224:P224"/>
    <mergeCell ref="A210:P210"/>
    <mergeCell ref="A211:P211"/>
    <mergeCell ref="A212:A214"/>
    <mergeCell ref="B212:B214"/>
    <mergeCell ref="C212:C214"/>
    <mergeCell ref="D212:D214"/>
    <mergeCell ref="F214:P214"/>
    <mergeCell ref="A215:A217"/>
    <mergeCell ref="B215:B217"/>
    <mergeCell ref="C215:C217"/>
    <mergeCell ref="D215:D217"/>
    <mergeCell ref="F217:P217"/>
    <mergeCell ref="F209:P209"/>
    <mergeCell ref="D207:D209"/>
    <mergeCell ref="C207:C209"/>
    <mergeCell ref="C150:C152"/>
    <mergeCell ref="C154:C156"/>
    <mergeCell ref="A144:A146"/>
    <mergeCell ref="A150:A152"/>
    <mergeCell ref="D160:D162"/>
    <mergeCell ref="D204:D206"/>
    <mergeCell ref="B207:B209"/>
    <mergeCell ref="A207:A209"/>
    <mergeCell ref="C204:C206"/>
    <mergeCell ref="A170:P170"/>
    <mergeCell ref="B160:B162"/>
    <mergeCell ref="B163:B165"/>
    <mergeCell ref="B166:B168"/>
    <mergeCell ref="B144:B146"/>
    <mergeCell ref="A204:A206"/>
    <mergeCell ref="B204:B206"/>
    <mergeCell ref="F206:P206"/>
    <mergeCell ref="A171:P171"/>
    <mergeCell ref="D201:D203"/>
    <mergeCell ref="B184:B186"/>
    <mergeCell ref="A187:A189"/>
    <mergeCell ref="A191:A193"/>
    <mergeCell ref="B197:B199"/>
    <mergeCell ref="A194:A196"/>
    <mergeCell ref="B194:B196"/>
    <mergeCell ref="F193:P193"/>
    <mergeCell ref="F196:P196"/>
    <mergeCell ref="D194:D196"/>
    <mergeCell ref="C191:C193"/>
    <mergeCell ref="C197:C199"/>
    <mergeCell ref="B187:B189"/>
    <mergeCell ref="B191:B193"/>
    <mergeCell ref="C194:C196"/>
    <mergeCell ref="C187:C189"/>
    <mergeCell ref="C184:C186"/>
    <mergeCell ref="F186:P186"/>
    <mergeCell ref="A184:A186"/>
    <mergeCell ref="D197:D199"/>
    <mergeCell ref="B126:B128"/>
    <mergeCell ref="F168:P168"/>
    <mergeCell ref="A163:A165"/>
    <mergeCell ref="F162:P162"/>
    <mergeCell ref="F165:P165"/>
    <mergeCell ref="F159:P159"/>
    <mergeCell ref="D169:P169"/>
    <mergeCell ref="A169:C169"/>
    <mergeCell ref="C172:C174"/>
    <mergeCell ref="B181:B183"/>
    <mergeCell ref="A160:A162"/>
    <mergeCell ref="B157:B159"/>
    <mergeCell ref="F177:P177"/>
    <mergeCell ref="C178:C180"/>
    <mergeCell ref="F180:P180"/>
    <mergeCell ref="D163:D165"/>
    <mergeCell ref="F156:P156"/>
    <mergeCell ref="F152:P152"/>
    <mergeCell ref="B129:B131"/>
    <mergeCell ref="F134:P134"/>
    <mergeCell ref="B132:B134"/>
    <mergeCell ref="A135:A137"/>
    <mergeCell ref="D150:D152"/>
    <mergeCell ref="A132:A134"/>
    <mergeCell ref="B147:B149"/>
    <mergeCell ref="C135:C137"/>
    <mergeCell ref="C147:C149"/>
    <mergeCell ref="F149:P149"/>
    <mergeCell ref="B138:B140"/>
    <mergeCell ref="F140:P140"/>
    <mergeCell ref="D141:P141"/>
    <mergeCell ref="B150:B152"/>
    <mergeCell ref="B154:B156"/>
    <mergeCell ref="C138:C140"/>
    <mergeCell ref="F146:P146"/>
    <mergeCell ref="A141:C141"/>
    <mergeCell ref="D144:D146"/>
    <mergeCell ref="A142:P142"/>
    <mergeCell ref="C144:C146"/>
    <mergeCell ref="A143:P143"/>
    <mergeCell ref="A181:A183"/>
    <mergeCell ref="C166:C168"/>
    <mergeCell ref="A166:A168"/>
    <mergeCell ref="A157:A159"/>
    <mergeCell ref="C160:C162"/>
    <mergeCell ref="D147:D149"/>
    <mergeCell ref="D181:D183"/>
    <mergeCell ref="A74:A76"/>
    <mergeCell ref="A84:A86"/>
    <mergeCell ref="D178:D180"/>
    <mergeCell ref="A93:C93"/>
    <mergeCell ref="D93:P93"/>
    <mergeCell ref="F92:P92"/>
    <mergeCell ref="A87:A89"/>
    <mergeCell ref="B87:B89"/>
    <mergeCell ref="C84:C86"/>
    <mergeCell ref="C87:C89"/>
    <mergeCell ref="F79:P79"/>
    <mergeCell ref="A77:A79"/>
    <mergeCell ref="C80:C82"/>
    <mergeCell ref="A80:A82"/>
    <mergeCell ref="D166:D168"/>
    <mergeCell ref="D132:D134"/>
    <mergeCell ref="D135:D137"/>
    <mergeCell ref="A122:C122"/>
    <mergeCell ref="D106:P106"/>
    <mergeCell ref="C94:C96"/>
    <mergeCell ref="D129:D131"/>
    <mergeCell ref="C129:C131"/>
    <mergeCell ref="C123:C125"/>
    <mergeCell ref="B123:B125"/>
    <mergeCell ref="D123:D125"/>
    <mergeCell ref="D126:D128"/>
    <mergeCell ref="F111:P111"/>
    <mergeCell ref="F114:P114"/>
    <mergeCell ref="A109:A111"/>
    <mergeCell ref="A112:A114"/>
    <mergeCell ref="F105:P105"/>
    <mergeCell ref="A126:A128"/>
    <mergeCell ref="A94:A96"/>
    <mergeCell ref="B97:B99"/>
    <mergeCell ref="F128:P128"/>
    <mergeCell ref="A115:A117"/>
    <mergeCell ref="A108:P108"/>
    <mergeCell ref="F131:P131"/>
    <mergeCell ref="A119:A121"/>
    <mergeCell ref="C115:C117"/>
    <mergeCell ref="C119:C121"/>
    <mergeCell ref="F76:P76"/>
    <mergeCell ref="C56:C58"/>
    <mergeCell ref="B59:B61"/>
    <mergeCell ref="B62:B64"/>
    <mergeCell ref="A65:C65"/>
    <mergeCell ref="D65:P65"/>
    <mergeCell ref="C71:C73"/>
    <mergeCell ref="F73:P73"/>
    <mergeCell ref="D71:D73"/>
    <mergeCell ref="A71:A73"/>
    <mergeCell ref="B71:B73"/>
    <mergeCell ref="C13:C15"/>
    <mergeCell ref="C16:C18"/>
    <mergeCell ref="F33:P33"/>
    <mergeCell ref="B13:B15"/>
    <mergeCell ref="B16:B18"/>
    <mergeCell ref="F30:P30"/>
    <mergeCell ref="F27:P27"/>
    <mergeCell ref="C25:C27"/>
    <mergeCell ref="D28:D30"/>
    <mergeCell ref="D25:D27"/>
    <mergeCell ref="B25:B27"/>
    <mergeCell ref="C28:C30"/>
    <mergeCell ref="C31:C33"/>
    <mergeCell ref="A201:A203"/>
    <mergeCell ref="B201:B203"/>
    <mergeCell ref="B172:B174"/>
    <mergeCell ref="B175:B177"/>
    <mergeCell ref="A172:A174"/>
    <mergeCell ref="A175:A177"/>
    <mergeCell ref="A197:A199"/>
    <mergeCell ref="A200:C200"/>
    <mergeCell ref="A178:A180"/>
    <mergeCell ref="B178:B180"/>
    <mergeCell ref="A190:P190"/>
    <mergeCell ref="F199:P199"/>
    <mergeCell ref="F203:P203"/>
    <mergeCell ref="F174:P174"/>
    <mergeCell ref="D191:D193"/>
    <mergeCell ref="D200:P200"/>
    <mergeCell ref="D184:D186"/>
    <mergeCell ref="D175:D177"/>
    <mergeCell ref="C181:C183"/>
    <mergeCell ref="D172:D174"/>
    <mergeCell ref="C175:C177"/>
    <mergeCell ref="D187:D189"/>
    <mergeCell ref="F183:P183"/>
    <mergeCell ref="C201:C203"/>
    <mergeCell ref="A90:A92"/>
    <mergeCell ref="D80:D82"/>
    <mergeCell ref="B94:B96"/>
    <mergeCell ref="D84:D86"/>
    <mergeCell ref="D87:D89"/>
    <mergeCell ref="B80:B82"/>
    <mergeCell ref="F96:P96"/>
    <mergeCell ref="F89:P89"/>
    <mergeCell ref="F82:P82"/>
    <mergeCell ref="A83:P83"/>
    <mergeCell ref="F86:P86"/>
    <mergeCell ref="B84:B86"/>
    <mergeCell ref="B90:B92"/>
    <mergeCell ref="D90:D92"/>
    <mergeCell ref="D94:D96"/>
    <mergeCell ref="C90:C92"/>
    <mergeCell ref="B115:B117"/>
    <mergeCell ref="F117:P117"/>
    <mergeCell ref="D157:D159"/>
    <mergeCell ref="F49:P49"/>
    <mergeCell ref="D43:D45"/>
    <mergeCell ref="C132:C134"/>
    <mergeCell ref="A129:A131"/>
    <mergeCell ref="A138:A140"/>
    <mergeCell ref="A154:A156"/>
    <mergeCell ref="A147:A149"/>
    <mergeCell ref="B135:B137"/>
    <mergeCell ref="A153:P153"/>
    <mergeCell ref="D154:D156"/>
    <mergeCell ref="B77:B79"/>
    <mergeCell ref="D77:D79"/>
    <mergeCell ref="C74:C76"/>
    <mergeCell ref="C77:C79"/>
    <mergeCell ref="A103:A105"/>
    <mergeCell ref="B109:B111"/>
    <mergeCell ref="C109:C111"/>
    <mergeCell ref="B100:B102"/>
    <mergeCell ref="A100:A102"/>
    <mergeCell ref="C103:C105"/>
    <mergeCell ref="D138:D140"/>
    <mergeCell ref="A123:A125"/>
    <mergeCell ref="F137:P137"/>
    <mergeCell ref="A43:A45"/>
    <mergeCell ref="B31:B33"/>
    <mergeCell ref="A53:A55"/>
    <mergeCell ref="A37:A39"/>
    <mergeCell ref="C43:C45"/>
    <mergeCell ref="A40:A42"/>
    <mergeCell ref="A46:P46"/>
    <mergeCell ref="C47:C49"/>
    <mergeCell ref="B43:B45"/>
    <mergeCell ref="A47:A49"/>
    <mergeCell ref="F42:P42"/>
    <mergeCell ref="D31:D33"/>
    <mergeCell ref="F55:P55"/>
    <mergeCell ref="D50:D52"/>
    <mergeCell ref="D34:D36"/>
    <mergeCell ref="D37:D39"/>
    <mergeCell ref="D119:D121"/>
    <mergeCell ref="D115:D117"/>
    <mergeCell ref="D47:D49"/>
    <mergeCell ref="F52:P52"/>
    <mergeCell ref="F45:P45"/>
    <mergeCell ref="D40:D42"/>
    <mergeCell ref="C1:M1"/>
    <mergeCell ref="C2:M2"/>
    <mergeCell ref="D13:D15"/>
    <mergeCell ref="D7:D9"/>
    <mergeCell ref="D22:D24"/>
    <mergeCell ref="F21:P21"/>
    <mergeCell ref="A5:P5"/>
    <mergeCell ref="D16:D18"/>
    <mergeCell ref="C19:C21"/>
    <mergeCell ref="F24:P24"/>
    <mergeCell ref="C22:C24"/>
    <mergeCell ref="D19:D21"/>
    <mergeCell ref="D10:D12"/>
    <mergeCell ref="B19:B21"/>
    <mergeCell ref="B22:B24"/>
    <mergeCell ref="A7:A9"/>
    <mergeCell ref="A6:P6"/>
    <mergeCell ref="F9:P9"/>
    <mergeCell ref="F12:P12"/>
    <mergeCell ref="B7:B9"/>
    <mergeCell ref="C7:C9"/>
    <mergeCell ref="B10:B12"/>
    <mergeCell ref="F15:P15"/>
    <mergeCell ref="F18:P18"/>
    <mergeCell ref="F189:P189"/>
    <mergeCell ref="C50:C52"/>
    <mergeCell ref="C112:C114"/>
    <mergeCell ref="C157:C159"/>
    <mergeCell ref="C163:C165"/>
    <mergeCell ref="C126:C128"/>
    <mergeCell ref="C62:C64"/>
    <mergeCell ref="A118:P118"/>
    <mergeCell ref="F121:P121"/>
    <mergeCell ref="D122:P122"/>
    <mergeCell ref="F125:P125"/>
    <mergeCell ref="B119:B121"/>
    <mergeCell ref="B74:B76"/>
    <mergeCell ref="B103:B105"/>
    <mergeCell ref="C100:C102"/>
    <mergeCell ref="D100:D102"/>
    <mergeCell ref="D103:D105"/>
    <mergeCell ref="B112:B114"/>
    <mergeCell ref="F99:P99"/>
    <mergeCell ref="D97:D99"/>
    <mergeCell ref="D112:D114"/>
    <mergeCell ref="A106:C106"/>
    <mergeCell ref="D109:D111"/>
    <mergeCell ref="B50:B52"/>
    <mergeCell ref="A107:P107"/>
    <mergeCell ref="A10:A12"/>
    <mergeCell ref="A13:A15"/>
    <mergeCell ref="A16:A18"/>
    <mergeCell ref="A19:A21"/>
    <mergeCell ref="A22:A24"/>
    <mergeCell ref="A25:A27"/>
    <mergeCell ref="A28:A30"/>
    <mergeCell ref="A31:A33"/>
    <mergeCell ref="C34:C36"/>
    <mergeCell ref="A34:A36"/>
    <mergeCell ref="B40:B42"/>
    <mergeCell ref="C37:C39"/>
    <mergeCell ref="B28:B30"/>
    <mergeCell ref="C40:C42"/>
    <mergeCell ref="B47:B49"/>
    <mergeCell ref="D74:D76"/>
    <mergeCell ref="F102:P102"/>
    <mergeCell ref="B53:B55"/>
    <mergeCell ref="B68:B70"/>
    <mergeCell ref="C59:C61"/>
    <mergeCell ref="D59:D61"/>
    <mergeCell ref="A59:A61"/>
    <mergeCell ref="B56:B58"/>
    <mergeCell ref="A3:P3"/>
    <mergeCell ref="C10:C12"/>
    <mergeCell ref="B34:B36"/>
    <mergeCell ref="B37:B39"/>
    <mergeCell ref="A50:A52"/>
    <mergeCell ref="F36:P36"/>
    <mergeCell ref="F39:P39"/>
    <mergeCell ref="C97:C99"/>
    <mergeCell ref="A97:A99"/>
    <mergeCell ref="A56:A58"/>
    <mergeCell ref="A62:A64"/>
    <mergeCell ref="A68:A70"/>
    <mergeCell ref="D68:D70"/>
    <mergeCell ref="D62:D64"/>
    <mergeCell ref="D53:D55"/>
    <mergeCell ref="D56:D58"/>
    <mergeCell ref="C53:C55"/>
    <mergeCell ref="A67:P67"/>
    <mergeCell ref="F70:P70"/>
    <mergeCell ref="F58:P58"/>
    <mergeCell ref="F61:P61"/>
    <mergeCell ref="F64:P64"/>
    <mergeCell ref="C68:C70"/>
    <mergeCell ref="A66:P6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9" manualBreakCount="9">
    <brk id="24" max="16383" man="1"/>
    <brk id="45" max="16383" man="1"/>
    <brk id="65" max="16383" man="1"/>
    <brk id="89" max="16383" man="1"/>
    <brk id="106" max="16383" man="1"/>
    <brk id="128" max="16383" man="1"/>
    <brk id="152" max="16383" man="1"/>
    <brk id="174" max="16383" man="1"/>
    <brk id="3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15"/>
  <sheetViews>
    <sheetView view="pageBreakPreview" zoomScaleNormal="85" zoomScaleSheetLayoutView="100" zoomScalePageLayoutView="40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5.125" style="36" customWidth="1"/>
    <col min="2" max="2" width="7.875" style="33" customWidth="1"/>
    <col min="3" max="3" width="24.25" style="37" customWidth="1"/>
    <col min="4" max="4" width="8.125" style="33" customWidth="1"/>
    <col min="5" max="5" width="10.25" style="33" customWidth="1"/>
    <col min="6" max="6" width="5.625" style="34" customWidth="1"/>
    <col min="7" max="7" width="7.625" style="34" customWidth="1"/>
    <col min="8" max="8" width="8.125" style="34" customWidth="1"/>
    <col min="9" max="9" width="9" style="35" customWidth="1"/>
    <col min="10" max="10" width="9" style="34" customWidth="1"/>
    <col min="11" max="11" width="8.5" style="34" bestFit="1" customWidth="1"/>
    <col min="12" max="14" width="8.5" style="34" customWidth="1"/>
    <col min="15" max="16" width="9" style="34"/>
    <col min="17" max="16384" width="9" style="33"/>
  </cols>
  <sheetData>
    <row r="1" spans="1:16" ht="24.95" customHeight="1">
      <c r="A1" s="222" t="s">
        <v>206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6" ht="48" customHeight="1">
      <c r="A2" s="42" t="s">
        <v>62</v>
      </c>
      <c r="B2" s="42" t="s">
        <v>125</v>
      </c>
      <c r="C2" s="42" t="s">
        <v>0</v>
      </c>
      <c r="D2" s="42" t="s">
        <v>1</v>
      </c>
      <c r="E2" s="42" t="s">
        <v>2</v>
      </c>
      <c r="F2" s="42">
        <v>2007</v>
      </c>
      <c r="G2" s="42">
        <v>2008</v>
      </c>
      <c r="H2" s="42">
        <v>2009</v>
      </c>
      <c r="I2" s="43">
        <v>2010</v>
      </c>
      <c r="J2" s="42">
        <v>2011</v>
      </c>
      <c r="K2" s="42">
        <v>2012</v>
      </c>
      <c r="L2" s="42">
        <v>2013</v>
      </c>
      <c r="M2" s="42">
        <v>2014</v>
      </c>
      <c r="N2" s="42">
        <v>2015</v>
      </c>
      <c r="O2" s="42" t="s">
        <v>88</v>
      </c>
      <c r="P2" s="42" t="s">
        <v>205</v>
      </c>
    </row>
    <row r="3" spans="1:16" ht="24.95" customHeight="1">
      <c r="A3" s="224" t="s">
        <v>109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 ht="24.95" customHeight="1">
      <c r="A4" s="218" t="s">
        <v>126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16" ht="24.95" customHeight="1">
      <c r="A5" s="226" t="s">
        <v>127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</row>
    <row r="6" spans="1:16" ht="24.95" customHeight="1">
      <c r="A6" s="215" t="s">
        <v>60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ht="24.95" customHeight="1">
      <c r="A7" s="219">
        <v>1</v>
      </c>
      <c r="B7" s="216" t="s">
        <v>73</v>
      </c>
      <c r="C7" s="221" t="s">
        <v>10</v>
      </c>
      <c r="D7" s="216" t="s">
        <v>11</v>
      </c>
      <c r="E7" s="25" t="s">
        <v>4</v>
      </c>
      <c r="F7" s="56">
        <v>0</v>
      </c>
      <c r="G7" s="56">
        <v>0</v>
      </c>
      <c r="H7" s="56">
        <v>0</v>
      </c>
      <c r="I7" s="56">
        <v>12.37</v>
      </c>
      <c r="J7" s="56">
        <v>12.37</v>
      </c>
      <c r="K7" s="22">
        <v>12.37</v>
      </c>
      <c r="L7" s="22">
        <v>12.37</v>
      </c>
      <c r="M7" s="29">
        <v>133.91130000000001</v>
      </c>
      <c r="N7" s="56">
        <v>268.0908</v>
      </c>
      <c r="O7" s="29">
        <v>622.70029999999997</v>
      </c>
      <c r="P7" s="38">
        <f>O7/O8</f>
        <v>2.4908011999999999</v>
      </c>
    </row>
    <row r="8" spans="1:16" ht="24.95" customHeight="1">
      <c r="A8" s="219"/>
      <c r="B8" s="216"/>
      <c r="C8" s="221"/>
      <c r="D8" s="216"/>
      <c r="E8" s="25" t="s">
        <v>128</v>
      </c>
      <c r="F8" s="56"/>
      <c r="G8" s="56"/>
      <c r="H8" s="56"/>
      <c r="I8" s="1">
        <v>75</v>
      </c>
      <c r="J8" s="56"/>
      <c r="K8" s="56"/>
      <c r="L8" s="59">
        <v>189</v>
      </c>
      <c r="M8" s="56"/>
      <c r="N8" s="59">
        <v>250</v>
      </c>
      <c r="O8" s="59">
        <v>250</v>
      </c>
      <c r="P8" s="39">
        <v>1</v>
      </c>
    </row>
    <row r="9" spans="1:16" ht="24.95" customHeight="1">
      <c r="A9" s="219"/>
      <c r="B9" s="216"/>
      <c r="C9" s="221"/>
      <c r="D9" s="216"/>
      <c r="E9" s="25" t="s">
        <v>129</v>
      </c>
      <c r="F9" s="217">
        <v>0</v>
      </c>
      <c r="G9" s="217"/>
      <c r="H9" s="217"/>
      <c r="I9" s="217"/>
      <c r="J9" s="217"/>
      <c r="K9" s="217"/>
      <c r="L9" s="217"/>
      <c r="M9" s="217"/>
      <c r="N9" s="217"/>
      <c r="O9" s="217"/>
      <c r="P9" s="217"/>
    </row>
    <row r="10" spans="1:16" ht="24.95" customHeight="1">
      <c r="A10" s="219">
        <v>2</v>
      </c>
      <c r="B10" s="216"/>
      <c r="C10" s="221" t="s">
        <v>12</v>
      </c>
      <c r="D10" s="216" t="s">
        <v>130</v>
      </c>
      <c r="E10" s="25" t="s">
        <v>4</v>
      </c>
      <c r="F10" s="56">
        <v>0</v>
      </c>
      <c r="G10" s="56">
        <v>0</v>
      </c>
      <c r="H10" s="56">
        <v>0</v>
      </c>
      <c r="I10" s="3">
        <v>0</v>
      </c>
      <c r="J10" s="56">
        <v>0</v>
      </c>
      <c r="K10" s="56">
        <v>0</v>
      </c>
      <c r="L10" s="56">
        <v>7213.85</v>
      </c>
      <c r="M10" s="56">
        <v>8817.43</v>
      </c>
      <c r="N10" s="56">
        <v>8817.43</v>
      </c>
      <c r="O10" s="56">
        <v>8817.43</v>
      </c>
      <c r="P10" s="38">
        <f>O10/O11</f>
        <v>0.80158454545454549</v>
      </c>
    </row>
    <row r="11" spans="1:16" ht="24.95" customHeight="1">
      <c r="A11" s="219"/>
      <c r="B11" s="216"/>
      <c r="C11" s="221"/>
      <c r="D11" s="216"/>
      <c r="E11" s="25" t="s">
        <v>128</v>
      </c>
      <c r="F11" s="56"/>
      <c r="G11" s="56"/>
      <c r="H11" s="56"/>
      <c r="I11" s="1">
        <v>3300</v>
      </c>
      <c r="J11" s="56"/>
      <c r="K11" s="56"/>
      <c r="L11" s="59">
        <v>8400</v>
      </c>
      <c r="M11" s="56"/>
      <c r="N11" s="59">
        <v>11000</v>
      </c>
      <c r="O11" s="59">
        <v>11000</v>
      </c>
      <c r="P11" s="39">
        <v>1</v>
      </c>
    </row>
    <row r="12" spans="1:16" ht="24.95" customHeight="1">
      <c r="A12" s="219"/>
      <c r="B12" s="216"/>
      <c r="C12" s="221"/>
      <c r="D12" s="216"/>
      <c r="E12" s="25" t="s">
        <v>129</v>
      </c>
      <c r="F12" s="217">
        <v>0</v>
      </c>
      <c r="G12" s="217"/>
      <c r="H12" s="217"/>
      <c r="I12" s="217"/>
      <c r="J12" s="217"/>
      <c r="K12" s="217"/>
      <c r="L12" s="217"/>
      <c r="M12" s="217"/>
      <c r="N12" s="217"/>
      <c r="O12" s="217"/>
      <c r="P12" s="217"/>
    </row>
    <row r="13" spans="1:16" ht="24.95" customHeight="1">
      <c r="A13" s="219">
        <v>3</v>
      </c>
      <c r="B13" s="216"/>
      <c r="C13" s="220" t="s">
        <v>131</v>
      </c>
      <c r="D13" s="216" t="s">
        <v>3</v>
      </c>
      <c r="E13" s="25" t="s">
        <v>4</v>
      </c>
      <c r="F13" s="56">
        <v>0</v>
      </c>
      <c r="G13" s="56">
        <v>0</v>
      </c>
      <c r="H13" s="56">
        <v>0</v>
      </c>
      <c r="I13" s="3">
        <v>0</v>
      </c>
      <c r="J13" s="56">
        <v>0</v>
      </c>
      <c r="K13" s="56">
        <v>0</v>
      </c>
      <c r="L13" s="56">
        <v>0</v>
      </c>
      <c r="M13" s="56">
        <v>0</v>
      </c>
      <c r="N13" s="56">
        <v>4</v>
      </c>
      <c r="O13" s="3">
        <v>10</v>
      </c>
      <c r="P13" s="38">
        <f>O13/O14</f>
        <v>1.25</v>
      </c>
    </row>
    <row r="14" spans="1:16" ht="24.95" customHeight="1">
      <c r="A14" s="219"/>
      <c r="B14" s="216"/>
      <c r="C14" s="220"/>
      <c r="D14" s="216"/>
      <c r="E14" s="25" t="s">
        <v>128</v>
      </c>
      <c r="F14" s="56"/>
      <c r="G14" s="56"/>
      <c r="H14" s="56"/>
      <c r="I14" s="1">
        <v>2</v>
      </c>
      <c r="J14" s="56"/>
      <c r="K14" s="56"/>
      <c r="L14" s="59">
        <v>6</v>
      </c>
      <c r="M14" s="56"/>
      <c r="N14" s="59">
        <v>8</v>
      </c>
      <c r="O14" s="59">
        <v>8</v>
      </c>
      <c r="P14" s="39">
        <v>1</v>
      </c>
    </row>
    <row r="15" spans="1:16" ht="24.95" customHeight="1">
      <c r="A15" s="219"/>
      <c r="B15" s="216"/>
      <c r="C15" s="220"/>
      <c r="D15" s="216"/>
      <c r="E15" s="25" t="s">
        <v>129</v>
      </c>
      <c r="F15" s="217">
        <v>0</v>
      </c>
      <c r="G15" s="217"/>
      <c r="H15" s="217"/>
      <c r="I15" s="217"/>
      <c r="J15" s="217"/>
      <c r="K15" s="217"/>
      <c r="L15" s="217"/>
      <c r="M15" s="217"/>
      <c r="N15" s="217"/>
      <c r="O15" s="217"/>
      <c r="P15" s="217"/>
    </row>
    <row r="16" spans="1:16" ht="24.95" customHeight="1">
      <c r="A16" s="215" t="s">
        <v>61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</row>
    <row r="17" spans="1:16" ht="24.95" customHeight="1">
      <c r="A17" s="219">
        <v>4</v>
      </c>
      <c r="B17" s="216" t="s">
        <v>74</v>
      </c>
      <c r="C17" s="221" t="s">
        <v>132</v>
      </c>
      <c r="D17" s="216" t="s">
        <v>3</v>
      </c>
      <c r="E17" s="25" t="s">
        <v>4</v>
      </c>
      <c r="F17" s="56">
        <v>0</v>
      </c>
      <c r="G17" s="56">
        <v>0</v>
      </c>
      <c r="H17" s="56">
        <v>0</v>
      </c>
      <c r="I17" s="3">
        <v>0</v>
      </c>
      <c r="J17" s="56">
        <v>0</v>
      </c>
      <c r="K17" s="22">
        <v>5</v>
      </c>
      <c r="L17" s="22">
        <v>5</v>
      </c>
      <c r="M17" s="56">
        <v>34</v>
      </c>
      <c r="N17" s="56">
        <v>42</v>
      </c>
      <c r="O17" s="3">
        <v>42</v>
      </c>
      <c r="P17" s="38">
        <f>O17/O18</f>
        <v>0.84</v>
      </c>
    </row>
    <row r="18" spans="1:16" ht="24.95" customHeight="1">
      <c r="A18" s="219"/>
      <c r="B18" s="216"/>
      <c r="C18" s="221"/>
      <c r="D18" s="216"/>
      <c r="E18" s="25" t="s">
        <v>128</v>
      </c>
      <c r="F18" s="56"/>
      <c r="G18" s="56"/>
      <c r="H18" s="56"/>
      <c r="I18" s="1">
        <v>15</v>
      </c>
      <c r="J18" s="56"/>
      <c r="K18" s="56"/>
      <c r="L18" s="59">
        <v>38</v>
      </c>
      <c r="M18" s="56"/>
      <c r="N18" s="59">
        <v>50</v>
      </c>
      <c r="O18" s="59">
        <v>50</v>
      </c>
      <c r="P18" s="39">
        <v>1</v>
      </c>
    </row>
    <row r="19" spans="1:16" ht="24.95" customHeight="1">
      <c r="A19" s="219"/>
      <c r="B19" s="216"/>
      <c r="C19" s="221"/>
      <c r="D19" s="216"/>
      <c r="E19" s="25" t="s">
        <v>129</v>
      </c>
      <c r="F19" s="217">
        <v>0</v>
      </c>
      <c r="G19" s="217"/>
      <c r="H19" s="217"/>
      <c r="I19" s="217"/>
      <c r="J19" s="217"/>
      <c r="K19" s="217"/>
      <c r="L19" s="217"/>
      <c r="M19" s="217"/>
      <c r="N19" s="217"/>
      <c r="O19" s="217"/>
      <c r="P19" s="217"/>
    </row>
    <row r="20" spans="1:16" ht="24.95" customHeight="1">
      <c r="A20" s="219">
        <v>5</v>
      </c>
      <c r="B20" s="216"/>
      <c r="C20" s="220" t="s">
        <v>133</v>
      </c>
      <c r="D20" s="216" t="s">
        <v>3</v>
      </c>
      <c r="E20" s="25" t="s">
        <v>4</v>
      </c>
      <c r="F20" s="56">
        <v>0</v>
      </c>
      <c r="G20" s="56">
        <v>0</v>
      </c>
      <c r="H20" s="56">
        <v>0</v>
      </c>
      <c r="I20" s="3">
        <v>0</v>
      </c>
      <c r="J20" s="56">
        <v>0</v>
      </c>
      <c r="K20" s="2">
        <v>0</v>
      </c>
      <c r="L20" s="2">
        <v>0</v>
      </c>
      <c r="M20" s="56">
        <v>0</v>
      </c>
      <c r="N20" s="56">
        <v>2</v>
      </c>
      <c r="O20" s="29">
        <v>4</v>
      </c>
      <c r="P20" s="38">
        <f>O20/O21</f>
        <v>2.5806451612903226E-3</v>
      </c>
    </row>
    <row r="21" spans="1:16" ht="24.95" customHeight="1">
      <c r="A21" s="219"/>
      <c r="B21" s="216"/>
      <c r="C21" s="220"/>
      <c r="D21" s="216"/>
      <c r="E21" s="25" t="s">
        <v>128</v>
      </c>
      <c r="F21" s="56"/>
      <c r="G21" s="56"/>
      <c r="H21" s="56"/>
      <c r="I21" s="1">
        <v>465</v>
      </c>
      <c r="J21" s="56"/>
      <c r="K21" s="56"/>
      <c r="L21" s="59">
        <v>1204</v>
      </c>
      <c r="M21" s="56"/>
      <c r="N21" s="59">
        <v>1550</v>
      </c>
      <c r="O21" s="59">
        <v>1550</v>
      </c>
      <c r="P21" s="39">
        <v>1</v>
      </c>
    </row>
    <row r="22" spans="1:16" ht="24.95" customHeight="1">
      <c r="A22" s="219"/>
      <c r="B22" s="216"/>
      <c r="C22" s="220"/>
      <c r="D22" s="216"/>
      <c r="E22" s="25" t="s">
        <v>129</v>
      </c>
      <c r="F22" s="217">
        <v>0</v>
      </c>
      <c r="G22" s="217"/>
      <c r="H22" s="217"/>
      <c r="I22" s="217"/>
      <c r="J22" s="217"/>
      <c r="K22" s="217"/>
      <c r="L22" s="217"/>
      <c r="M22" s="217"/>
      <c r="N22" s="217"/>
      <c r="O22" s="217"/>
      <c r="P22" s="217"/>
    </row>
    <row r="23" spans="1:16" ht="24.95" customHeight="1">
      <c r="A23" s="219" t="s">
        <v>122</v>
      </c>
      <c r="B23" s="216"/>
      <c r="C23" s="220" t="s">
        <v>134</v>
      </c>
      <c r="D23" s="216" t="s">
        <v>3</v>
      </c>
      <c r="E23" s="25" t="s">
        <v>4</v>
      </c>
      <c r="F23" s="6">
        <v>0</v>
      </c>
      <c r="G23" s="6">
        <v>0</v>
      </c>
      <c r="H23" s="6">
        <v>0</v>
      </c>
      <c r="I23" s="16">
        <v>0</v>
      </c>
      <c r="J23" s="6">
        <v>0</v>
      </c>
      <c r="K23" s="64">
        <v>0</v>
      </c>
      <c r="L23" s="6">
        <v>0</v>
      </c>
      <c r="M23" s="6">
        <v>0</v>
      </c>
      <c r="N23" s="6">
        <v>1</v>
      </c>
      <c r="O23" s="79">
        <v>3</v>
      </c>
      <c r="P23" s="62">
        <f>O23/O24</f>
        <v>3.8510911424903724E-3</v>
      </c>
    </row>
    <row r="24" spans="1:16" ht="24.95" customHeight="1">
      <c r="A24" s="219"/>
      <c r="B24" s="216"/>
      <c r="C24" s="220"/>
      <c r="D24" s="216"/>
      <c r="E24" s="25" t="s">
        <v>128</v>
      </c>
      <c r="F24" s="6"/>
      <c r="G24" s="6"/>
      <c r="H24" s="6"/>
      <c r="I24" s="63">
        <v>234</v>
      </c>
      <c r="J24" s="6"/>
      <c r="K24" s="6"/>
      <c r="L24" s="64">
        <v>607</v>
      </c>
      <c r="M24" s="6"/>
      <c r="N24" s="64">
        <v>779</v>
      </c>
      <c r="O24" s="64">
        <v>779</v>
      </c>
      <c r="P24" s="65">
        <v>1</v>
      </c>
    </row>
    <row r="25" spans="1:16" ht="24.95" customHeight="1">
      <c r="A25" s="219"/>
      <c r="B25" s="216"/>
      <c r="C25" s="220"/>
      <c r="D25" s="216"/>
      <c r="E25" s="25" t="s">
        <v>129</v>
      </c>
      <c r="F25" s="227">
        <v>0</v>
      </c>
      <c r="G25" s="227"/>
      <c r="H25" s="227"/>
      <c r="I25" s="227"/>
      <c r="J25" s="227"/>
      <c r="K25" s="227"/>
      <c r="L25" s="227"/>
      <c r="M25" s="227"/>
      <c r="N25" s="227"/>
      <c r="O25" s="227"/>
      <c r="P25" s="227"/>
    </row>
    <row r="26" spans="1:16" ht="24.95" customHeight="1">
      <c r="A26" s="219" t="s">
        <v>123</v>
      </c>
      <c r="B26" s="216"/>
      <c r="C26" s="220" t="s">
        <v>135</v>
      </c>
      <c r="D26" s="216" t="s">
        <v>3</v>
      </c>
      <c r="E26" s="25" t="s">
        <v>4</v>
      </c>
      <c r="F26" s="6">
        <v>0</v>
      </c>
      <c r="G26" s="6">
        <v>0</v>
      </c>
      <c r="H26" s="6">
        <v>0</v>
      </c>
      <c r="I26" s="16">
        <v>0</v>
      </c>
      <c r="J26" s="6">
        <v>0</v>
      </c>
      <c r="K26" s="64">
        <v>0</v>
      </c>
      <c r="L26" s="6">
        <v>0</v>
      </c>
      <c r="M26" s="6">
        <v>0</v>
      </c>
      <c r="N26" s="6">
        <v>1</v>
      </c>
      <c r="O26" s="79">
        <v>1</v>
      </c>
      <c r="P26" s="62">
        <f>O26/O27</f>
        <v>1.2970168612191958E-3</v>
      </c>
    </row>
    <row r="27" spans="1:16" ht="24.95" customHeight="1">
      <c r="A27" s="219"/>
      <c r="B27" s="216"/>
      <c r="C27" s="220"/>
      <c r="D27" s="216"/>
      <c r="E27" s="25" t="s">
        <v>128</v>
      </c>
      <c r="F27" s="6"/>
      <c r="G27" s="6"/>
      <c r="H27" s="6"/>
      <c r="I27" s="63">
        <v>231</v>
      </c>
      <c r="J27" s="6"/>
      <c r="K27" s="6"/>
      <c r="L27" s="64">
        <v>597</v>
      </c>
      <c r="M27" s="6"/>
      <c r="N27" s="64">
        <v>771</v>
      </c>
      <c r="O27" s="64">
        <v>771</v>
      </c>
      <c r="P27" s="65">
        <v>1</v>
      </c>
    </row>
    <row r="28" spans="1:16" ht="24.95" customHeight="1">
      <c r="A28" s="219"/>
      <c r="B28" s="216"/>
      <c r="C28" s="220"/>
      <c r="D28" s="216"/>
      <c r="E28" s="25" t="s">
        <v>129</v>
      </c>
      <c r="F28" s="227">
        <v>0</v>
      </c>
      <c r="G28" s="227"/>
      <c r="H28" s="227"/>
      <c r="I28" s="227"/>
      <c r="J28" s="227"/>
      <c r="K28" s="227"/>
      <c r="L28" s="227"/>
      <c r="M28" s="227"/>
      <c r="N28" s="227"/>
      <c r="O28" s="227"/>
      <c r="P28" s="227"/>
    </row>
    <row r="29" spans="1:16" ht="24.95" customHeight="1">
      <c r="A29" s="219" t="s">
        <v>136</v>
      </c>
      <c r="B29" s="216"/>
      <c r="C29" s="221" t="s">
        <v>137</v>
      </c>
      <c r="D29" s="216" t="s">
        <v>3</v>
      </c>
      <c r="E29" s="25" t="s">
        <v>4</v>
      </c>
      <c r="F29" s="6">
        <v>0</v>
      </c>
      <c r="G29" s="6">
        <v>0</v>
      </c>
      <c r="H29" s="6">
        <v>0</v>
      </c>
      <c r="I29" s="16">
        <v>0</v>
      </c>
      <c r="J29" s="6">
        <v>0</v>
      </c>
      <c r="K29" s="64">
        <v>0</v>
      </c>
      <c r="L29" s="6">
        <v>0</v>
      </c>
      <c r="M29" s="6">
        <v>0</v>
      </c>
      <c r="N29" s="6">
        <v>0</v>
      </c>
      <c r="O29" s="79">
        <v>0</v>
      </c>
      <c r="P29" s="62">
        <f>O29/O30</f>
        <v>0</v>
      </c>
    </row>
    <row r="30" spans="1:16" ht="24.95" customHeight="1">
      <c r="A30" s="219"/>
      <c r="B30" s="216"/>
      <c r="C30" s="221"/>
      <c r="D30" s="216"/>
      <c r="E30" s="25" t="s">
        <v>128</v>
      </c>
      <c r="F30" s="6"/>
      <c r="G30" s="6"/>
      <c r="H30" s="6"/>
      <c r="I30" s="63">
        <v>88</v>
      </c>
      <c r="J30" s="6"/>
      <c r="K30" s="6"/>
      <c r="L30" s="64">
        <v>225</v>
      </c>
      <c r="M30" s="6"/>
      <c r="N30" s="64">
        <v>294</v>
      </c>
      <c r="O30" s="64">
        <v>294</v>
      </c>
      <c r="P30" s="65">
        <v>1</v>
      </c>
    </row>
    <row r="31" spans="1:16" ht="24.95" customHeight="1">
      <c r="A31" s="219"/>
      <c r="B31" s="216"/>
      <c r="C31" s="221"/>
      <c r="D31" s="216"/>
      <c r="E31" s="25" t="s">
        <v>129</v>
      </c>
      <c r="F31" s="217">
        <v>0</v>
      </c>
      <c r="G31" s="217"/>
      <c r="H31" s="217"/>
      <c r="I31" s="217"/>
      <c r="J31" s="217"/>
      <c r="K31" s="217"/>
      <c r="L31" s="217"/>
      <c r="M31" s="217"/>
      <c r="N31" s="217"/>
      <c r="O31" s="217"/>
      <c r="P31" s="217"/>
    </row>
    <row r="32" spans="1:16" ht="24.95" customHeight="1">
      <c r="A32" s="226" t="s">
        <v>138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</row>
    <row r="33" spans="1:16" ht="24.95" customHeight="1">
      <c r="A33" s="215" t="s">
        <v>61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</row>
    <row r="34" spans="1:16" ht="24.95" customHeight="1">
      <c r="A34" s="219">
        <v>1</v>
      </c>
      <c r="B34" s="216"/>
      <c r="C34" s="220" t="s">
        <v>133</v>
      </c>
      <c r="D34" s="216" t="s">
        <v>3</v>
      </c>
      <c r="E34" s="25" t="s">
        <v>4</v>
      </c>
      <c r="F34" s="56">
        <v>0</v>
      </c>
      <c r="G34" s="56">
        <v>0</v>
      </c>
      <c r="H34" s="56">
        <v>0</v>
      </c>
      <c r="I34" s="3">
        <v>0</v>
      </c>
      <c r="J34" s="56">
        <v>0</v>
      </c>
      <c r="K34" s="2">
        <v>0</v>
      </c>
      <c r="L34" s="56">
        <v>0</v>
      </c>
      <c r="M34" s="56">
        <v>0</v>
      </c>
      <c r="N34" s="56">
        <v>0</v>
      </c>
      <c r="O34" s="29">
        <v>0</v>
      </c>
      <c r="P34" s="38">
        <f>O34/O35</f>
        <v>0</v>
      </c>
    </row>
    <row r="35" spans="1:16" ht="24.95" customHeight="1">
      <c r="A35" s="219"/>
      <c r="B35" s="216"/>
      <c r="C35" s="220"/>
      <c r="D35" s="216"/>
      <c r="E35" s="25" t="s">
        <v>128</v>
      </c>
      <c r="F35" s="56"/>
      <c r="G35" s="56"/>
      <c r="H35" s="56"/>
      <c r="I35" s="1">
        <v>82</v>
      </c>
      <c r="J35" s="56"/>
      <c r="K35" s="56"/>
      <c r="L35" s="59">
        <v>211</v>
      </c>
      <c r="M35" s="56"/>
      <c r="N35" s="59">
        <v>272</v>
      </c>
      <c r="O35" s="59">
        <v>272</v>
      </c>
      <c r="P35" s="39">
        <v>1</v>
      </c>
    </row>
    <row r="36" spans="1:16" ht="24.95" customHeight="1">
      <c r="A36" s="219"/>
      <c r="B36" s="216"/>
      <c r="C36" s="220"/>
      <c r="D36" s="216"/>
      <c r="E36" s="25" t="s">
        <v>129</v>
      </c>
      <c r="F36" s="217">
        <v>0</v>
      </c>
      <c r="G36" s="217"/>
      <c r="H36" s="217"/>
      <c r="I36" s="217"/>
      <c r="J36" s="217"/>
      <c r="K36" s="217"/>
      <c r="L36" s="217"/>
      <c r="M36" s="217"/>
      <c r="N36" s="217"/>
      <c r="O36" s="217"/>
      <c r="P36" s="217"/>
    </row>
    <row r="37" spans="1:16" ht="24.95" customHeight="1">
      <c r="A37" s="219" t="s">
        <v>101</v>
      </c>
      <c r="B37" s="216"/>
      <c r="C37" s="220" t="s">
        <v>134</v>
      </c>
      <c r="D37" s="216" t="s">
        <v>3</v>
      </c>
      <c r="E37" s="25" t="s">
        <v>4</v>
      </c>
      <c r="F37" s="56">
        <v>0</v>
      </c>
      <c r="G37" s="56">
        <v>0</v>
      </c>
      <c r="H37" s="56">
        <v>0</v>
      </c>
      <c r="I37" s="3">
        <v>0</v>
      </c>
      <c r="J37" s="56">
        <v>0</v>
      </c>
      <c r="K37" s="2">
        <v>0</v>
      </c>
      <c r="L37" s="56">
        <v>0</v>
      </c>
      <c r="M37" s="56">
        <v>0</v>
      </c>
      <c r="N37" s="56">
        <v>0</v>
      </c>
      <c r="O37" s="29">
        <v>0</v>
      </c>
      <c r="P37" s="38">
        <f>O37/O38</f>
        <v>0</v>
      </c>
    </row>
    <row r="38" spans="1:16" ht="24.95" customHeight="1">
      <c r="A38" s="219"/>
      <c r="B38" s="216"/>
      <c r="C38" s="220"/>
      <c r="D38" s="216"/>
      <c r="E38" s="25" t="s">
        <v>128</v>
      </c>
      <c r="F38" s="56"/>
      <c r="G38" s="56"/>
      <c r="H38" s="56"/>
      <c r="I38" s="1">
        <v>41</v>
      </c>
      <c r="J38" s="56"/>
      <c r="K38" s="56"/>
      <c r="L38" s="59">
        <v>106</v>
      </c>
      <c r="M38" s="56"/>
      <c r="N38" s="59">
        <v>137</v>
      </c>
      <c r="O38" s="59">
        <v>137</v>
      </c>
      <c r="P38" s="39">
        <v>1</v>
      </c>
    </row>
    <row r="39" spans="1:16" ht="24.95" customHeight="1">
      <c r="A39" s="219"/>
      <c r="B39" s="216"/>
      <c r="C39" s="220"/>
      <c r="D39" s="216"/>
      <c r="E39" s="25" t="s">
        <v>129</v>
      </c>
      <c r="F39" s="217">
        <v>0</v>
      </c>
      <c r="G39" s="217"/>
      <c r="H39" s="217"/>
      <c r="I39" s="217"/>
      <c r="J39" s="217"/>
      <c r="K39" s="217"/>
      <c r="L39" s="217"/>
      <c r="M39" s="217"/>
      <c r="N39" s="217"/>
      <c r="O39" s="217"/>
      <c r="P39" s="217"/>
    </row>
    <row r="40" spans="1:16" ht="24.95" customHeight="1">
      <c r="A40" s="219" t="s">
        <v>124</v>
      </c>
      <c r="B40" s="216"/>
      <c r="C40" s="220" t="s">
        <v>135</v>
      </c>
      <c r="D40" s="216" t="s">
        <v>3</v>
      </c>
      <c r="E40" s="25" t="s">
        <v>4</v>
      </c>
      <c r="F40" s="56">
        <v>0</v>
      </c>
      <c r="G40" s="56">
        <v>0</v>
      </c>
      <c r="H40" s="56">
        <v>0</v>
      </c>
      <c r="I40" s="3">
        <v>0</v>
      </c>
      <c r="J40" s="56">
        <v>0</v>
      </c>
      <c r="K40" s="2">
        <v>0</v>
      </c>
      <c r="L40" s="56">
        <v>0</v>
      </c>
      <c r="M40" s="56">
        <v>0</v>
      </c>
      <c r="N40" s="56">
        <v>0</v>
      </c>
      <c r="O40" s="29">
        <v>0</v>
      </c>
      <c r="P40" s="38">
        <f>O40/O41</f>
        <v>0</v>
      </c>
    </row>
    <row r="41" spans="1:16" ht="24.95" customHeight="1">
      <c r="A41" s="219"/>
      <c r="B41" s="216"/>
      <c r="C41" s="220"/>
      <c r="D41" s="216"/>
      <c r="E41" s="25" t="s">
        <v>128</v>
      </c>
      <c r="F41" s="56"/>
      <c r="G41" s="56"/>
      <c r="H41" s="56"/>
      <c r="I41" s="1">
        <v>41</v>
      </c>
      <c r="J41" s="56"/>
      <c r="K41" s="56"/>
      <c r="L41" s="59">
        <v>105</v>
      </c>
      <c r="M41" s="56"/>
      <c r="N41" s="59">
        <v>135</v>
      </c>
      <c r="O41" s="59">
        <v>135</v>
      </c>
      <c r="P41" s="39">
        <v>1</v>
      </c>
    </row>
    <row r="42" spans="1:16" ht="24.95" customHeight="1">
      <c r="A42" s="219"/>
      <c r="B42" s="216"/>
      <c r="C42" s="220"/>
      <c r="D42" s="216"/>
      <c r="E42" s="25" t="s">
        <v>129</v>
      </c>
      <c r="F42" s="217">
        <v>0</v>
      </c>
      <c r="G42" s="217"/>
      <c r="H42" s="217"/>
      <c r="I42" s="217"/>
      <c r="J42" s="217"/>
      <c r="K42" s="217"/>
      <c r="L42" s="217"/>
      <c r="M42" s="217"/>
      <c r="N42" s="217"/>
      <c r="O42" s="217"/>
      <c r="P42" s="217"/>
    </row>
    <row r="43" spans="1:16" ht="24.95" customHeight="1">
      <c r="A43" s="219" t="s">
        <v>139</v>
      </c>
      <c r="B43" s="216"/>
      <c r="C43" s="221" t="s">
        <v>137</v>
      </c>
      <c r="D43" s="216" t="s">
        <v>3</v>
      </c>
      <c r="E43" s="25" t="s">
        <v>4</v>
      </c>
      <c r="F43" s="56">
        <v>0</v>
      </c>
      <c r="G43" s="56">
        <v>0</v>
      </c>
      <c r="H43" s="56">
        <v>0</v>
      </c>
      <c r="I43" s="3">
        <v>0</v>
      </c>
      <c r="J43" s="56">
        <v>0</v>
      </c>
      <c r="K43" s="2">
        <v>0</v>
      </c>
      <c r="L43" s="56">
        <v>0</v>
      </c>
      <c r="M43" s="56">
        <v>0</v>
      </c>
      <c r="N43" s="56">
        <v>0</v>
      </c>
      <c r="O43" s="29">
        <v>0</v>
      </c>
      <c r="P43" s="38">
        <f>O43/O44</f>
        <v>0</v>
      </c>
    </row>
    <row r="44" spans="1:16" ht="24.95" customHeight="1">
      <c r="A44" s="219"/>
      <c r="B44" s="216"/>
      <c r="C44" s="221"/>
      <c r="D44" s="216"/>
      <c r="E44" s="25" t="s">
        <v>128</v>
      </c>
      <c r="F44" s="56"/>
      <c r="G44" s="56"/>
      <c r="H44" s="56"/>
      <c r="I44" s="1">
        <v>15</v>
      </c>
      <c r="J44" s="56"/>
      <c r="K44" s="56"/>
      <c r="L44" s="59">
        <v>39</v>
      </c>
      <c r="M44" s="56"/>
      <c r="N44" s="59">
        <v>52</v>
      </c>
      <c r="O44" s="59">
        <v>52</v>
      </c>
      <c r="P44" s="39">
        <v>1</v>
      </c>
    </row>
    <row r="45" spans="1:16" ht="24.95" customHeight="1">
      <c r="A45" s="219"/>
      <c r="B45" s="216"/>
      <c r="C45" s="221"/>
      <c r="D45" s="216"/>
      <c r="E45" s="25" t="s">
        <v>129</v>
      </c>
      <c r="F45" s="217">
        <v>0</v>
      </c>
      <c r="G45" s="217"/>
      <c r="H45" s="217"/>
      <c r="I45" s="217"/>
      <c r="J45" s="217"/>
      <c r="K45" s="217"/>
      <c r="L45" s="217"/>
      <c r="M45" s="217"/>
      <c r="N45" s="217"/>
      <c r="O45" s="217"/>
      <c r="P45" s="217"/>
    </row>
    <row r="46" spans="1:16" ht="24.95" customHeight="1">
      <c r="A46" s="218" t="s">
        <v>140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</row>
    <row r="47" spans="1:16" ht="24.95" customHeight="1">
      <c r="A47" s="226" t="s">
        <v>141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</row>
    <row r="48" spans="1:16" ht="24.95" customHeight="1">
      <c r="A48" s="215" t="s">
        <v>60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</row>
    <row r="49" spans="1:16" ht="24.95" customHeight="1">
      <c r="A49" s="219">
        <v>1</v>
      </c>
      <c r="B49" s="216"/>
      <c r="C49" s="235" t="s">
        <v>26</v>
      </c>
      <c r="D49" s="216" t="s">
        <v>3</v>
      </c>
      <c r="E49" s="25" t="s">
        <v>4</v>
      </c>
      <c r="F49" s="4">
        <v>0</v>
      </c>
      <c r="G49" s="4">
        <v>0</v>
      </c>
      <c r="H49" s="5">
        <v>50</v>
      </c>
      <c r="I49" s="5">
        <v>275</v>
      </c>
      <c r="J49" s="5">
        <v>344</v>
      </c>
      <c r="K49" s="27">
        <v>382</v>
      </c>
      <c r="L49" s="4">
        <v>394</v>
      </c>
      <c r="M49" s="4">
        <v>393</v>
      </c>
      <c r="N49" s="9">
        <v>393</v>
      </c>
      <c r="O49" s="3">
        <v>392</v>
      </c>
      <c r="P49" s="38">
        <f>O49/O50</f>
        <v>2.8613138686131387</v>
      </c>
    </row>
    <row r="50" spans="1:16" ht="24.95" customHeight="1">
      <c r="A50" s="219"/>
      <c r="B50" s="216"/>
      <c r="C50" s="235"/>
      <c r="D50" s="216"/>
      <c r="E50" s="25" t="s">
        <v>128</v>
      </c>
      <c r="F50" s="56"/>
      <c r="G50" s="56"/>
      <c r="H50" s="56"/>
      <c r="I50" s="1">
        <v>41</v>
      </c>
      <c r="J50" s="56"/>
      <c r="K50" s="56"/>
      <c r="L50" s="59">
        <v>103</v>
      </c>
      <c r="M50" s="56"/>
      <c r="N50" s="59">
        <v>137</v>
      </c>
      <c r="O50" s="59">
        <v>137</v>
      </c>
      <c r="P50" s="39">
        <v>1</v>
      </c>
    </row>
    <row r="51" spans="1:16" ht="24.95" customHeight="1">
      <c r="A51" s="219"/>
      <c r="B51" s="216"/>
      <c r="C51" s="235"/>
      <c r="D51" s="216"/>
      <c r="E51" s="25" t="s">
        <v>129</v>
      </c>
      <c r="F51" s="217">
        <v>0</v>
      </c>
      <c r="G51" s="217"/>
      <c r="H51" s="217"/>
      <c r="I51" s="217"/>
      <c r="J51" s="217"/>
      <c r="K51" s="217"/>
      <c r="L51" s="217"/>
      <c r="M51" s="217"/>
      <c r="N51" s="217"/>
      <c r="O51" s="217"/>
      <c r="P51" s="217"/>
    </row>
    <row r="52" spans="1:16" ht="24.95" customHeight="1">
      <c r="A52" s="239" t="s">
        <v>210</v>
      </c>
      <c r="B52" s="239"/>
      <c r="C52" s="239"/>
      <c r="D52" s="236" t="s">
        <v>211</v>
      </c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8"/>
    </row>
    <row r="53" spans="1:16" ht="24.95" customHeight="1">
      <c r="A53" s="219">
        <v>2</v>
      </c>
      <c r="B53" s="216"/>
      <c r="C53" s="221" t="s">
        <v>142</v>
      </c>
      <c r="D53" s="216" t="s">
        <v>3</v>
      </c>
      <c r="E53" s="25" t="s">
        <v>4</v>
      </c>
      <c r="F53" s="6">
        <v>0</v>
      </c>
      <c r="G53" s="6">
        <v>0</v>
      </c>
      <c r="H53" s="5">
        <v>43</v>
      </c>
      <c r="I53" s="5">
        <v>250</v>
      </c>
      <c r="J53" s="28">
        <v>310</v>
      </c>
      <c r="K53" s="27">
        <v>343</v>
      </c>
      <c r="L53" s="4">
        <v>352</v>
      </c>
      <c r="M53" s="4">
        <v>351</v>
      </c>
      <c r="N53" s="9">
        <v>351</v>
      </c>
      <c r="O53" s="3">
        <v>350</v>
      </c>
      <c r="P53" s="38">
        <f>O53/O54</f>
        <v>2.9411764705882355</v>
      </c>
    </row>
    <row r="54" spans="1:16" ht="24.95" customHeight="1">
      <c r="A54" s="219"/>
      <c r="B54" s="216"/>
      <c r="C54" s="221"/>
      <c r="D54" s="216"/>
      <c r="E54" s="25" t="s">
        <v>128</v>
      </c>
      <c r="F54" s="56"/>
      <c r="G54" s="56"/>
      <c r="H54" s="56"/>
      <c r="I54" s="1">
        <v>36</v>
      </c>
      <c r="J54" s="56"/>
      <c r="K54" s="56"/>
      <c r="L54" s="59">
        <v>93</v>
      </c>
      <c r="M54" s="56"/>
      <c r="N54" s="59">
        <v>119</v>
      </c>
      <c r="O54" s="59">
        <v>119</v>
      </c>
      <c r="P54" s="39">
        <v>1</v>
      </c>
    </row>
    <row r="55" spans="1:16" ht="24.95" customHeight="1">
      <c r="A55" s="219"/>
      <c r="B55" s="216"/>
      <c r="C55" s="221"/>
      <c r="D55" s="216"/>
      <c r="E55" s="25" t="s">
        <v>129</v>
      </c>
      <c r="F55" s="217">
        <v>0</v>
      </c>
      <c r="G55" s="217"/>
      <c r="H55" s="217"/>
      <c r="I55" s="217"/>
      <c r="J55" s="217"/>
      <c r="K55" s="217"/>
      <c r="L55" s="217"/>
      <c r="M55" s="217"/>
      <c r="N55" s="217"/>
      <c r="O55" s="217"/>
      <c r="P55" s="217"/>
    </row>
    <row r="56" spans="1:16" ht="24.95" customHeight="1">
      <c r="A56" s="239" t="s">
        <v>209</v>
      </c>
      <c r="B56" s="239"/>
      <c r="C56" s="239"/>
      <c r="D56" s="236" t="s">
        <v>211</v>
      </c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8"/>
    </row>
    <row r="57" spans="1:16" ht="24.95" customHeight="1">
      <c r="A57" s="219" t="s">
        <v>89</v>
      </c>
      <c r="B57" s="216"/>
      <c r="C57" s="221" t="s">
        <v>143</v>
      </c>
      <c r="D57" s="216" t="s">
        <v>3</v>
      </c>
      <c r="E57" s="25" t="s">
        <v>4</v>
      </c>
      <c r="F57" s="6">
        <v>0</v>
      </c>
      <c r="G57" s="6">
        <v>0</v>
      </c>
      <c r="H57" s="5">
        <v>43</v>
      </c>
      <c r="I57" s="5">
        <v>250</v>
      </c>
      <c r="J57" s="28">
        <v>310</v>
      </c>
      <c r="K57" s="27">
        <v>343</v>
      </c>
      <c r="L57" s="56">
        <v>352</v>
      </c>
      <c r="M57" s="56">
        <v>351</v>
      </c>
      <c r="N57" s="6">
        <v>351</v>
      </c>
      <c r="O57" s="3">
        <v>350</v>
      </c>
      <c r="P57" s="38">
        <f>O57/O58</f>
        <v>2.9411764705882355</v>
      </c>
    </row>
    <row r="58" spans="1:16" ht="24.95" customHeight="1">
      <c r="A58" s="219"/>
      <c r="B58" s="216"/>
      <c r="C58" s="221"/>
      <c r="D58" s="216"/>
      <c r="E58" s="25" t="s">
        <v>128</v>
      </c>
      <c r="F58" s="56"/>
      <c r="G58" s="56"/>
      <c r="H58" s="56"/>
      <c r="I58" s="1">
        <v>36</v>
      </c>
      <c r="J58" s="56"/>
      <c r="K58" s="56"/>
      <c r="L58" s="59">
        <v>93</v>
      </c>
      <c r="M58" s="56"/>
      <c r="N58" s="59">
        <v>119</v>
      </c>
      <c r="O58" s="59">
        <v>119</v>
      </c>
      <c r="P58" s="39">
        <v>1</v>
      </c>
    </row>
    <row r="59" spans="1:16" ht="24.95" customHeight="1">
      <c r="A59" s="219"/>
      <c r="B59" s="216"/>
      <c r="C59" s="221"/>
      <c r="D59" s="216"/>
      <c r="E59" s="25" t="s">
        <v>129</v>
      </c>
      <c r="F59" s="217">
        <v>0</v>
      </c>
      <c r="G59" s="217"/>
      <c r="H59" s="217"/>
      <c r="I59" s="217"/>
      <c r="J59" s="217"/>
      <c r="K59" s="217"/>
      <c r="L59" s="217"/>
      <c r="M59" s="217"/>
      <c r="N59" s="217"/>
      <c r="O59" s="217"/>
      <c r="P59" s="217"/>
    </row>
    <row r="60" spans="1:16" ht="24.95" customHeight="1">
      <c r="A60" s="219" t="s">
        <v>90</v>
      </c>
      <c r="B60" s="216"/>
      <c r="C60" s="235" t="s">
        <v>144</v>
      </c>
      <c r="D60" s="216" t="s">
        <v>3</v>
      </c>
      <c r="E60" s="25" t="s">
        <v>4</v>
      </c>
      <c r="F60" s="6">
        <v>0</v>
      </c>
      <c r="G60" s="6">
        <v>0</v>
      </c>
      <c r="H60" s="5">
        <v>3</v>
      </c>
      <c r="I60" s="5">
        <v>19</v>
      </c>
      <c r="J60" s="5">
        <v>24</v>
      </c>
      <c r="K60" s="22">
        <v>24</v>
      </c>
      <c r="L60" s="56">
        <v>24</v>
      </c>
      <c r="M60" s="56">
        <v>24</v>
      </c>
      <c r="N60" s="56">
        <v>24</v>
      </c>
      <c r="O60" s="3">
        <v>24</v>
      </c>
      <c r="P60" s="38">
        <f>O60/O61</f>
        <v>3.4285714285714284</v>
      </c>
    </row>
    <row r="61" spans="1:16" ht="24.95" customHeight="1">
      <c r="A61" s="219"/>
      <c r="B61" s="216"/>
      <c r="C61" s="235"/>
      <c r="D61" s="216"/>
      <c r="E61" s="25" t="s">
        <v>128</v>
      </c>
      <c r="F61" s="56"/>
      <c r="G61" s="56"/>
      <c r="H61" s="56"/>
      <c r="I61" s="1">
        <v>2</v>
      </c>
      <c r="J61" s="56"/>
      <c r="K61" s="56"/>
      <c r="L61" s="59">
        <v>5</v>
      </c>
      <c r="M61" s="56"/>
      <c r="N61" s="59">
        <v>7</v>
      </c>
      <c r="O61" s="59">
        <v>7</v>
      </c>
      <c r="P61" s="39">
        <v>1</v>
      </c>
    </row>
    <row r="62" spans="1:16" ht="24.95" customHeight="1">
      <c r="A62" s="219"/>
      <c r="B62" s="216"/>
      <c r="C62" s="235"/>
      <c r="D62" s="216"/>
      <c r="E62" s="25" t="s">
        <v>129</v>
      </c>
      <c r="F62" s="217">
        <v>0</v>
      </c>
      <c r="G62" s="217"/>
      <c r="H62" s="217"/>
      <c r="I62" s="217"/>
      <c r="J62" s="217"/>
      <c r="K62" s="217"/>
      <c r="L62" s="217"/>
      <c r="M62" s="217"/>
      <c r="N62" s="217"/>
      <c r="O62" s="217"/>
      <c r="P62" s="217"/>
    </row>
    <row r="63" spans="1:16" ht="24.95" customHeight="1">
      <c r="A63" s="215" t="s">
        <v>61</v>
      </c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</row>
    <row r="64" spans="1:16" ht="24.95" customHeight="1">
      <c r="A64" s="219">
        <v>3</v>
      </c>
      <c r="B64" s="216"/>
      <c r="C64" s="235" t="s">
        <v>72</v>
      </c>
      <c r="D64" s="216" t="s">
        <v>32</v>
      </c>
      <c r="E64" s="25" t="s">
        <v>4</v>
      </c>
      <c r="F64" s="6">
        <v>0</v>
      </c>
      <c r="G64" s="6">
        <v>0</v>
      </c>
      <c r="H64" s="21">
        <v>1.7087266476274201</v>
      </c>
      <c r="I64" s="21">
        <v>9.5225114650458895</v>
      </c>
      <c r="J64" s="29">
        <v>12.153986335676599</v>
      </c>
      <c r="K64" s="24">
        <v>14.3129858426088</v>
      </c>
      <c r="L64" s="29">
        <v>14.6164772447666</v>
      </c>
      <c r="M64" s="29">
        <v>14.7388754031294</v>
      </c>
      <c r="N64" s="79">
        <v>14.5296111816038</v>
      </c>
      <c r="O64" s="79">
        <v>13.861974409279377</v>
      </c>
      <c r="P64" s="38">
        <f>O64/O65</f>
        <v>1.1551645341066148</v>
      </c>
    </row>
    <row r="65" spans="1:16" ht="24.95" customHeight="1">
      <c r="A65" s="219"/>
      <c r="B65" s="216"/>
      <c r="C65" s="235"/>
      <c r="D65" s="216"/>
      <c r="E65" s="25" t="s">
        <v>128</v>
      </c>
      <c r="F65" s="56"/>
      <c r="G65" s="56"/>
      <c r="H65" s="56"/>
      <c r="I65" s="1">
        <v>4</v>
      </c>
      <c r="J65" s="56"/>
      <c r="K65" s="56"/>
      <c r="L65" s="59">
        <v>9</v>
      </c>
      <c r="M65" s="56"/>
      <c r="N65" s="59">
        <v>12</v>
      </c>
      <c r="O65" s="56">
        <v>12</v>
      </c>
      <c r="P65" s="39">
        <v>1</v>
      </c>
    </row>
    <row r="66" spans="1:16" ht="24.95" customHeight="1">
      <c r="A66" s="219"/>
      <c r="B66" s="216"/>
      <c r="C66" s="235"/>
      <c r="D66" s="216"/>
      <c r="E66" s="25" t="s">
        <v>129</v>
      </c>
      <c r="F66" s="217">
        <v>0</v>
      </c>
      <c r="G66" s="217"/>
      <c r="H66" s="217"/>
      <c r="I66" s="217"/>
      <c r="J66" s="217"/>
      <c r="K66" s="217"/>
      <c r="L66" s="217"/>
      <c r="M66" s="217"/>
      <c r="N66" s="217"/>
      <c r="O66" s="217"/>
      <c r="P66" s="217"/>
    </row>
    <row r="67" spans="1:16" ht="24.95" customHeight="1">
      <c r="A67" s="219">
        <v>4</v>
      </c>
      <c r="B67" s="216"/>
      <c r="C67" s="220" t="s">
        <v>133</v>
      </c>
      <c r="D67" s="216" t="s">
        <v>3</v>
      </c>
      <c r="E67" s="25" t="s">
        <v>4</v>
      </c>
      <c r="F67" s="6">
        <v>0</v>
      </c>
      <c r="G67" s="6">
        <v>0</v>
      </c>
      <c r="H67" s="26">
        <v>62</v>
      </c>
      <c r="I67" s="7">
        <v>321.5</v>
      </c>
      <c r="J67" s="56">
        <v>413</v>
      </c>
      <c r="K67" s="22">
        <v>481</v>
      </c>
      <c r="L67" s="56">
        <v>642.75</v>
      </c>
      <c r="M67" s="56">
        <v>652.66999999999996</v>
      </c>
      <c r="N67" s="56">
        <v>655.67000000000007</v>
      </c>
      <c r="O67" s="29">
        <v>655.67000000000007</v>
      </c>
      <c r="P67" s="38">
        <f>O67/O68</f>
        <v>2.2687543252595157</v>
      </c>
    </row>
    <row r="68" spans="1:16" ht="24.95" customHeight="1">
      <c r="A68" s="219"/>
      <c r="B68" s="216"/>
      <c r="C68" s="220"/>
      <c r="D68" s="216"/>
      <c r="E68" s="25" t="s">
        <v>128</v>
      </c>
      <c r="F68" s="56"/>
      <c r="G68" s="56"/>
      <c r="H68" s="56"/>
      <c r="I68" s="1">
        <v>87</v>
      </c>
      <c r="J68" s="56"/>
      <c r="K68" s="56"/>
      <c r="L68" s="59">
        <v>224</v>
      </c>
      <c r="M68" s="56"/>
      <c r="N68" s="59">
        <v>289</v>
      </c>
      <c r="O68" s="56">
        <v>289</v>
      </c>
      <c r="P68" s="39">
        <v>1</v>
      </c>
    </row>
    <row r="69" spans="1:16" ht="24.95" customHeight="1">
      <c r="A69" s="219"/>
      <c r="B69" s="216"/>
      <c r="C69" s="220"/>
      <c r="D69" s="216"/>
      <c r="E69" s="25" t="s">
        <v>129</v>
      </c>
      <c r="F69" s="217">
        <v>0</v>
      </c>
      <c r="G69" s="217"/>
      <c r="H69" s="217"/>
      <c r="I69" s="217"/>
      <c r="J69" s="217"/>
      <c r="K69" s="217"/>
      <c r="L69" s="217"/>
      <c r="M69" s="217"/>
      <c r="N69" s="217"/>
      <c r="O69" s="217"/>
      <c r="P69" s="217"/>
    </row>
    <row r="70" spans="1:16" ht="24.95" customHeight="1">
      <c r="A70" s="219" t="s">
        <v>120</v>
      </c>
      <c r="B70" s="216"/>
      <c r="C70" s="220" t="s">
        <v>134</v>
      </c>
      <c r="D70" s="216" t="s">
        <v>3</v>
      </c>
      <c r="E70" s="25" t="s">
        <v>4</v>
      </c>
      <c r="F70" s="6">
        <v>0</v>
      </c>
      <c r="G70" s="6">
        <v>0</v>
      </c>
      <c r="H70" s="26">
        <v>24</v>
      </c>
      <c r="I70" s="7">
        <v>115.5</v>
      </c>
      <c r="J70" s="56">
        <v>155</v>
      </c>
      <c r="K70" s="22">
        <v>174</v>
      </c>
      <c r="L70" s="56">
        <v>179</v>
      </c>
      <c r="M70" s="56">
        <v>179</v>
      </c>
      <c r="N70" s="56">
        <v>179</v>
      </c>
      <c r="O70" s="56">
        <v>179</v>
      </c>
      <c r="P70" s="38">
        <f>O70/O71</f>
        <v>1.2344827586206897</v>
      </c>
    </row>
    <row r="71" spans="1:16" ht="24.95" customHeight="1">
      <c r="A71" s="219"/>
      <c r="B71" s="216"/>
      <c r="C71" s="220"/>
      <c r="D71" s="216"/>
      <c r="E71" s="25" t="s">
        <v>128</v>
      </c>
      <c r="F71" s="56"/>
      <c r="G71" s="56"/>
      <c r="H71" s="56"/>
      <c r="I71" s="1">
        <v>44</v>
      </c>
      <c r="J71" s="56"/>
      <c r="K71" s="56"/>
      <c r="L71" s="59">
        <v>113</v>
      </c>
      <c r="M71" s="56"/>
      <c r="N71" s="59">
        <v>145</v>
      </c>
      <c r="O71" s="59">
        <v>145</v>
      </c>
      <c r="P71" s="39">
        <v>1</v>
      </c>
    </row>
    <row r="72" spans="1:16" ht="24.95" customHeight="1">
      <c r="A72" s="219"/>
      <c r="B72" s="216"/>
      <c r="C72" s="220"/>
      <c r="D72" s="216"/>
      <c r="E72" s="25" t="s">
        <v>129</v>
      </c>
      <c r="F72" s="217">
        <v>0</v>
      </c>
      <c r="G72" s="217"/>
      <c r="H72" s="217"/>
      <c r="I72" s="217"/>
      <c r="J72" s="217"/>
      <c r="K72" s="217"/>
      <c r="L72" s="217"/>
      <c r="M72" s="217"/>
      <c r="N72" s="217"/>
      <c r="O72" s="217"/>
      <c r="P72" s="217"/>
    </row>
    <row r="73" spans="1:16" ht="24.95" customHeight="1">
      <c r="A73" s="219" t="s">
        <v>121</v>
      </c>
      <c r="B73" s="216"/>
      <c r="C73" s="220" t="s">
        <v>135</v>
      </c>
      <c r="D73" s="216" t="s">
        <v>3</v>
      </c>
      <c r="E73" s="25" t="s">
        <v>4</v>
      </c>
      <c r="F73" s="6">
        <v>0</v>
      </c>
      <c r="G73" s="6">
        <v>0</v>
      </c>
      <c r="H73" s="26">
        <v>38</v>
      </c>
      <c r="I73" s="7">
        <v>206</v>
      </c>
      <c r="J73" s="56">
        <v>258</v>
      </c>
      <c r="K73" s="22">
        <v>307</v>
      </c>
      <c r="L73" s="56">
        <v>323</v>
      </c>
      <c r="M73" s="56">
        <v>325</v>
      </c>
      <c r="N73" s="56">
        <v>325</v>
      </c>
      <c r="O73" s="56">
        <v>325</v>
      </c>
      <c r="P73" s="38">
        <f>O73/O74</f>
        <v>2.2569444444444446</v>
      </c>
    </row>
    <row r="74" spans="1:16" ht="24.95" customHeight="1">
      <c r="A74" s="219"/>
      <c r="B74" s="216"/>
      <c r="C74" s="220"/>
      <c r="D74" s="216"/>
      <c r="E74" s="25" t="s">
        <v>128</v>
      </c>
      <c r="F74" s="56"/>
      <c r="G74" s="56"/>
      <c r="H74" s="56"/>
      <c r="I74" s="1">
        <v>43</v>
      </c>
      <c r="J74" s="56"/>
      <c r="K74" s="56"/>
      <c r="L74" s="59">
        <v>111</v>
      </c>
      <c r="M74" s="56"/>
      <c r="N74" s="59">
        <v>144</v>
      </c>
      <c r="O74" s="59">
        <v>144</v>
      </c>
      <c r="P74" s="39">
        <v>1</v>
      </c>
    </row>
    <row r="75" spans="1:16" ht="24.95" customHeight="1">
      <c r="A75" s="219"/>
      <c r="B75" s="216"/>
      <c r="C75" s="220"/>
      <c r="D75" s="216"/>
      <c r="E75" s="25" t="s">
        <v>129</v>
      </c>
      <c r="F75" s="217">
        <v>0</v>
      </c>
      <c r="G75" s="217"/>
      <c r="H75" s="217"/>
      <c r="I75" s="217"/>
      <c r="J75" s="217"/>
      <c r="K75" s="217"/>
      <c r="L75" s="217"/>
      <c r="M75" s="217"/>
      <c r="N75" s="217"/>
      <c r="O75" s="217"/>
      <c r="P75" s="217"/>
    </row>
    <row r="76" spans="1:16" ht="24.95" customHeight="1">
      <c r="A76" s="219" t="s">
        <v>145</v>
      </c>
      <c r="B76" s="216"/>
      <c r="C76" s="221" t="s">
        <v>137</v>
      </c>
      <c r="D76" s="216" t="s">
        <v>3</v>
      </c>
      <c r="E76" s="25" t="s">
        <v>4</v>
      </c>
      <c r="F76" s="6">
        <v>0</v>
      </c>
      <c r="G76" s="6">
        <v>0</v>
      </c>
      <c r="H76" s="26">
        <v>16</v>
      </c>
      <c r="I76" s="7">
        <v>53.5</v>
      </c>
      <c r="J76" s="56">
        <v>64</v>
      </c>
      <c r="K76" s="22">
        <v>71</v>
      </c>
      <c r="L76" s="22">
        <v>71</v>
      </c>
      <c r="M76" s="56">
        <v>71</v>
      </c>
      <c r="N76" s="56">
        <v>71</v>
      </c>
      <c r="O76" s="3">
        <v>71</v>
      </c>
      <c r="P76" s="38">
        <f>O76/O77</f>
        <v>1.290909090909091</v>
      </c>
    </row>
    <row r="77" spans="1:16" ht="24.95" customHeight="1">
      <c r="A77" s="219"/>
      <c r="B77" s="216"/>
      <c r="C77" s="221"/>
      <c r="D77" s="216"/>
      <c r="E77" s="25" t="s">
        <v>128</v>
      </c>
      <c r="F77" s="56"/>
      <c r="G77" s="56"/>
      <c r="H77" s="56"/>
      <c r="I77" s="1">
        <v>16</v>
      </c>
      <c r="J77" s="56"/>
      <c r="K77" s="56"/>
      <c r="L77" s="59">
        <v>42</v>
      </c>
      <c r="M77" s="56"/>
      <c r="N77" s="59">
        <v>55</v>
      </c>
      <c r="O77" s="59">
        <v>55</v>
      </c>
      <c r="P77" s="39">
        <v>1</v>
      </c>
    </row>
    <row r="78" spans="1:16" ht="24.95" customHeight="1">
      <c r="A78" s="219"/>
      <c r="B78" s="216"/>
      <c r="C78" s="221"/>
      <c r="D78" s="216"/>
      <c r="E78" s="25" t="s">
        <v>129</v>
      </c>
      <c r="F78" s="217">
        <v>0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</row>
    <row r="79" spans="1:16" ht="24.95" customHeight="1">
      <c r="A79" s="226" t="s">
        <v>146</v>
      </c>
      <c r="B79" s="226"/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</row>
    <row r="80" spans="1:16" ht="24.95" customHeight="1">
      <c r="A80" s="215" t="s">
        <v>60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</row>
    <row r="81" spans="1:16" ht="24.95" customHeight="1">
      <c r="A81" s="219">
        <v>1</v>
      </c>
      <c r="B81" s="216"/>
      <c r="C81" s="235" t="s">
        <v>26</v>
      </c>
      <c r="D81" s="216" t="s">
        <v>3</v>
      </c>
      <c r="E81" s="25" t="s">
        <v>4</v>
      </c>
      <c r="F81" s="6">
        <v>0</v>
      </c>
      <c r="G81" s="6">
        <v>0</v>
      </c>
      <c r="H81" s="9">
        <v>20</v>
      </c>
      <c r="I81" s="9">
        <v>296</v>
      </c>
      <c r="J81" s="9">
        <v>375</v>
      </c>
      <c r="K81" s="31">
        <v>427</v>
      </c>
      <c r="L81" s="9">
        <v>478</v>
      </c>
      <c r="M81" s="9">
        <v>506</v>
      </c>
      <c r="N81" s="9">
        <v>523</v>
      </c>
      <c r="O81" s="16">
        <v>522</v>
      </c>
      <c r="P81" s="62">
        <f>O81/O82</f>
        <v>1.22160575239819</v>
      </c>
    </row>
    <row r="82" spans="1:16" ht="24.95" customHeight="1">
      <c r="A82" s="219"/>
      <c r="B82" s="216"/>
      <c r="C82" s="235"/>
      <c r="D82" s="216"/>
      <c r="E82" s="25" t="s">
        <v>128</v>
      </c>
      <c r="F82" s="6"/>
      <c r="G82" s="6"/>
      <c r="H82" s="6"/>
      <c r="I82" s="63">
        <v>128</v>
      </c>
      <c r="J82" s="6"/>
      <c r="K82" s="6"/>
      <c r="L82" s="63">
        <v>320.47982684383112</v>
      </c>
      <c r="M82" s="6"/>
      <c r="N82" s="63">
        <v>427.30643579177485</v>
      </c>
      <c r="O82" s="63">
        <v>427.30643579177485</v>
      </c>
      <c r="P82" s="65">
        <v>1</v>
      </c>
    </row>
    <row r="83" spans="1:16" ht="24.95" customHeight="1">
      <c r="A83" s="219"/>
      <c r="B83" s="216"/>
      <c r="C83" s="235"/>
      <c r="D83" s="216"/>
      <c r="E83" s="25" t="s">
        <v>129</v>
      </c>
      <c r="F83" s="227">
        <v>0</v>
      </c>
      <c r="G83" s="227"/>
      <c r="H83" s="227"/>
      <c r="I83" s="227"/>
      <c r="J83" s="227"/>
      <c r="K83" s="227"/>
      <c r="L83" s="227"/>
      <c r="M83" s="227"/>
      <c r="N83" s="227"/>
      <c r="O83" s="227"/>
      <c r="P83" s="227"/>
    </row>
    <row r="84" spans="1:16" ht="24.95" customHeight="1">
      <c r="A84" s="219">
        <v>2</v>
      </c>
      <c r="B84" s="216"/>
      <c r="C84" s="221" t="s">
        <v>142</v>
      </c>
      <c r="D84" s="216" t="s">
        <v>3</v>
      </c>
      <c r="E84" s="25" t="s">
        <v>4</v>
      </c>
      <c r="F84" s="16">
        <v>0</v>
      </c>
      <c r="G84" s="16">
        <v>0</v>
      </c>
      <c r="H84" s="9">
        <v>15</v>
      </c>
      <c r="I84" s="9">
        <v>201</v>
      </c>
      <c r="J84" s="9">
        <v>261</v>
      </c>
      <c r="K84" s="80">
        <v>304</v>
      </c>
      <c r="L84" s="16">
        <v>346</v>
      </c>
      <c r="M84" s="16">
        <v>370</v>
      </c>
      <c r="N84" s="16">
        <v>385</v>
      </c>
      <c r="O84" s="16">
        <v>385</v>
      </c>
      <c r="P84" s="62">
        <f>O84/O85</f>
        <v>1.0368155908127612</v>
      </c>
    </row>
    <row r="85" spans="1:16" ht="24.95" customHeight="1">
      <c r="A85" s="219"/>
      <c r="B85" s="216"/>
      <c r="C85" s="221"/>
      <c r="D85" s="216"/>
      <c r="E85" s="25" t="s">
        <v>128</v>
      </c>
      <c r="F85" s="6"/>
      <c r="G85" s="6"/>
      <c r="H85" s="6"/>
      <c r="I85" s="63">
        <v>111</v>
      </c>
      <c r="J85" s="6"/>
      <c r="K85" s="6"/>
      <c r="L85" s="63">
        <v>288.64549737734393</v>
      </c>
      <c r="M85" s="6"/>
      <c r="N85" s="63">
        <v>371.32929270305237</v>
      </c>
      <c r="O85" s="63">
        <v>371.32929270305237</v>
      </c>
      <c r="P85" s="65">
        <v>1</v>
      </c>
    </row>
    <row r="86" spans="1:16" ht="24.95" customHeight="1">
      <c r="A86" s="219"/>
      <c r="B86" s="216"/>
      <c r="C86" s="221"/>
      <c r="D86" s="216"/>
      <c r="E86" s="25" t="s">
        <v>129</v>
      </c>
      <c r="F86" s="227">
        <v>0</v>
      </c>
      <c r="G86" s="227"/>
      <c r="H86" s="227"/>
      <c r="I86" s="227"/>
      <c r="J86" s="227"/>
      <c r="K86" s="227"/>
      <c r="L86" s="227"/>
      <c r="M86" s="227"/>
      <c r="N86" s="227"/>
      <c r="O86" s="227"/>
      <c r="P86" s="227"/>
    </row>
    <row r="87" spans="1:16" ht="24.95" customHeight="1">
      <c r="A87" s="219" t="s">
        <v>89</v>
      </c>
      <c r="B87" s="216"/>
      <c r="C87" s="221" t="s">
        <v>147</v>
      </c>
      <c r="D87" s="216" t="s">
        <v>3</v>
      </c>
      <c r="E87" s="25" t="s">
        <v>4</v>
      </c>
      <c r="F87" s="6">
        <v>0</v>
      </c>
      <c r="G87" s="6">
        <v>0</v>
      </c>
      <c r="H87" s="9">
        <v>11</v>
      </c>
      <c r="I87" s="9">
        <v>136</v>
      </c>
      <c r="J87" s="9">
        <v>181</v>
      </c>
      <c r="K87" s="30">
        <v>207</v>
      </c>
      <c r="L87" s="6">
        <v>234</v>
      </c>
      <c r="M87" s="6">
        <v>253</v>
      </c>
      <c r="N87" s="6">
        <v>261</v>
      </c>
      <c r="O87" s="16">
        <v>261</v>
      </c>
      <c r="P87" s="62">
        <f>O87/O88</f>
        <v>0.97388059701492535</v>
      </c>
    </row>
    <row r="88" spans="1:16" ht="24.95" customHeight="1">
      <c r="A88" s="219"/>
      <c r="B88" s="216"/>
      <c r="C88" s="221"/>
      <c r="D88" s="216"/>
      <c r="E88" s="25" t="s">
        <v>128</v>
      </c>
      <c r="F88" s="6"/>
      <c r="G88" s="6"/>
      <c r="H88" s="6"/>
      <c r="I88" s="63">
        <v>80</v>
      </c>
      <c r="J88" s="6"/>
      <c r="K88" s="6"/>
      <c r="L88" s="64">
        <v>209</v>
      </c>
      <c r="M88" s="6"/>
      <c r="N88" s="64">
        <v>268</v>
      </c>
      <c r="O88" s="64">
        <v>268</v>
      </c>
      <c r="P88" s="65">
        <v>1</v>
      </c>
    </row>
    <row r="89" spans="1:16" ht="24.95" customHeight="1">
      <c r="A89" s="219"/>
      <c r="B89" s="216"/>
      <c r="C89" s="221"/>
      <c r="D89" s="216"/>
      <c r="E89" s="25" t="s">
        <v>129</v>
      </c>
      <c r="F89" s="227">
        <v>0</v>
      </c>
      <c r="G89" s="227"/>
      <c r="H89" s="227"/>
      <c r="I89" s="227"/>
      <c r="J89" s="227"/>
      <c r="K89" s="227"/>
      <c r="L89" s="227"/>
      <c r="M89" s="227"/>
      <c r="N89" s="227"/>
      <c r="O89" s="227"/>
      <c r="P89" s="227"/>
    </row>
    <row r="90" spans="1:16" ht="24.95" customHeight="1">
      <c r="A90" s="219" t="s">
        <v>90</v>
      </c>
      <c r="B90" s="216"/>
      <c r="C90" s="221" t="s">
        <v>148</v>
      </c>
      <c r="D90" s="216" t="s">
        <v>3</v>
      </c>
      <c r="E90" s="25" t="s">
        <v>4</v>
      </c>
      <c r="F90" s="6">
        <v>0</v>
      </c>
      <c r="G90" s="6">
        <v>0</v>
      </c>
      <c r="H90" s="9">
        <v>4</v>
      </c>
      <c r="I90" s="9">
        <v>65</v>
      </c>
      <c r="J90" s="9">
        <v>80</v>
      </c>
      <c r="K90" s="30">
        <v>97</v>
      </c>
      <c r="L90" s="6">
        <v>112</v>
      </c>
      <c r="M90" s="6">
        <v>117</v>
      </c>
      <c r="N90" s="6">
        <v>124</v>
      </c>
      <c r="O90" s="16">
        <v>124</v>
      </c>
      <c r="P90" s="62">
        <f>O90/O91</f>
        <v>1.203883495145631</v>
      </c>
    </row>
    <row r="91" spans="1:16" ht="24.95" customHeight="1">
      <c r="A91" s="219"/>
      <c r="B91" s="216"/>
      <c r="C91" s="221"/>
      <c r="D91" s="216"/>
      <c r="E91" s="25" t="s">
        <v>128</v>
      </c>
      <c r="F91" s="56"/>
      <c r="G91" s="56"/>
      <c r="H91" s="56"/>
      <c r="I91" s="1">
        <v>31</v>
      </c>
      <c r="J91" s="56"/>
      <c r="K91" s="56"/>
      <c r="L91" s="59">
        <v>80</v>
      </c>
      <c r="M91" s="56"/>
      <c r="N91" s="59">
        <v>103</v>
      </c>
      <c r="O91" s="59">
        <v>103</v>
      </c>
      <c r="P91" s="39">
        <v>1</v>
      </c>
    </row>
    <row r="92" spans="1:16" ht="24.95" customHeight="1">
      <c r="A92" s="219"/>
      <c r="B92" s="216"/>
      <c r="C92" s="221"/>
      <c r="D92" s="216"/>
      <c r="E92" s="25" t="s">
        <v>129</v>
      </c>
      <c r="F92" s="217">
        <v>0</v>
      </c>
      <c r="G92" s="217"/>
      <c r="H92" s="217"/>
      <c r="I92" s="217"/>
      <c r="J92" s="217"/>
      <c r="K92" s="217"/>
      <c r="L92" s="217"/>
      <c r="M92" s="217"/>
      <c r="N92" s="217"/>
      <c r="O92" s="217"/>
      <c r="P92" s="217"/>
    </row>
    <row r="93" spans="1:16" ht="24.95" customHeight="1">
      <c r="A93" s="219" t="s">
        <v>91</v>
      </c>
      <c r="B93" s="216"/>
      <c r="C93" s="235" t="s">
        <v>144</v>
      </c>
      <c r="D93" s="216" t="s">
        <v>3</v>
      </c>
      <c r="E93" s="25" t="s">
        <v>4</v>
      </c>
      <c r="F93" s="26">
        <v>0</v>
      </c>
      <c r="G93" s="26">
        <v>0</v>
      </c>
      <c r="H93" s="26">
        <v>1</v>
      </c>
      <c r="I93" s="26">
        <v>5</v>
      </c>
      <c r="J93" s="56">
        <v>6</v>
      </c>
      <c r="K93" s="22">
        <v>6</v>
      </c>
      <c r="L93" s="22">
        <v>6</v>
      </c>
      <c r="M93" s="56">
        <v>6</v>
      </c>
      <c r="N93" s="56">
        <v>6</v>
      </c>
      <c r="O93" s="56">
        <v>6</v>
      </c>
      <c r="P93" s="38">
        <f>O93/O94</f>
        <v>0.2857142857142857</v>
      </c>
    </row>
    <row r="94" spans="1:16" ht="24.95" customHeight="1">
      <c r="A94" s="219"/>
      <c r="B94" s="216"/>
      <c r="C94" s="235"/>
      <c r="D94" s="216"/>
      <c r="E94" s="25" t="s">
        <v>128</v>
      </c>
      <c r="F94" s="56"/>
      <c r="G94" s="56"/>
      <c r="H94" s="56"/>
      <c r="I94" s="1">
        <v>6</v>
      </c>
      <c r="J94" s="56"/>
      <c r="K94" s="56"/>
      <c r="L94" s="59">
        <v>16</v>
      </c>
      <c r="M94" s="56"/>
      <c r="N94" s="59">
        <v>21</v>
      </c>
      <c r="O94" s="59">
        <v>21</v>
      </c>
      <c r="P94" s="39">
        <v>1</v>
      </c>
    </row>
    <row r="95" spans="1:16" ht="24.95" customHeight="1">
      <c r="A95" s="219"/>
      <c r="B95" s="216"/>
      <c r="C95" s="235"/>
      <c r="D95" s="216"/>
      <c r="E95" s="25" t="s">
        <v>129</v>
      </c>
      <c r="F95" s="217">
        <v>0</v>
      </c>
      <c r="G95" s="217"/>
      <c r="H95" s="217"/>
      <c r="I95" s="217"/>
      <c r="J95" s="217"/>
      <c r="K95" s="217"/>
      <c r="L95" s="217"/>
      <c r="M95" s="217"/>
      <c r="N95" s="217"/>
      <c r="O95" s="217"/>
      <c r="P95" s="217"/>
    </row>
    <row r="96" spans="1:16" ht="24.95" customHeight="1">
      <c r="A96" s="215" t="s">
        <v>61</v>
      </c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</row>
    <row r="97" spans="1:16" ht="24.95" customHeight="1">
      <c r="A97" s="219">
        <v>3</v>
      </c>
      <c r="B97" s="216"/>
      <c r="C97" s="235" t="s">
        <v>72</v>
      </c>
      <c r="D97" s="216" t="s">
        <v>32</v>
      </c>
      <c r="E97" s="25" t="s">
        <v>4</v>
      </c>
      <c r="F97" s="6">
        <v>0</v>
      </c>
      <c r="G97" s="6">
        <v>0</v>
      </c>
      <c r="H97" s="12">
        <v>1.03463931849248</v>
      </c>
      <c r="I97" s="12">
        <v>21.033292982327598</v>
      </c>
      <c r="J97" s="12">
        <v>33.372876781878503</v>
      </c>
      <c r="K97" s="24">
        <v>46.295820559949199</v>
      </c>
      <c r="L97" s="29">
        <v>56.9811992847265</v>
      </c>
      <c r="M97" s="29">
        <v>64.123407409445406</v>
      </c>
      <c r="N97" s="6">
        <v>65.790757999999997</v>
      </c>
      <c r="O97" s="79">
        <v>63.300381833216271</v>
      </c>
      <c r="P97" s="38">
        <f>O97/O98</f>
        <v>1.758343939811563</v>
      </c>
    </row>
    <row r="98" spans="1:16" ht="24.95" customHeight="1">
      <c r="A98" s="219"/>
      <c r="B98" s="216"/>
      <c r="C98" s="235"/>
      <c r="D98" s="216"/>
      <c r="E98" s="25" t="s">
        <v>128</v>
      </c>
      <c r="F98" s="56"/>
      <c r="G98" s="56"/>
      <c r="H98" s="56"/>
      <c r="I98" s="1">
        <v>11</v>
      </c>
      <c r="J98" s="56"/>
      <c r="K98" s="56"/>
      <c r="L98" s="59">
        <v>28</v>
      </c>
      <c r="M98" s="56"/>
      <c r="N98" s="59">
        <v>36</v>
      </c>
      <c r="O98" s="59">
        <v>36</v>
      </c>
      <c r="P98" s="39">
        <v>1</v>
      </c>
    </row>
    <row r="99" spans="1:16" ht="24.95" customHeight="1">
      <c r="A99" s="219"/>
      <c r="B99" s="216"/>
      <c r="C99" s="235"/>
      <c r="D99" s="216"/>
      <c r="E99" s="25" t="s">
        <v>129</v>
      </c>
      <c r="F99" s="217">
        <v>0</v>
      </c>
      <c r="G99" s="217"/>
      <c r="H99" s="217"/>
      <c r="I99" s="217"/>
      <c r="J99" s="217"/>
      <c r="K99" s="217"/>
      <c r="L99" s="217"/>
      <c r="M99" s="217"/>
      <c r="N99" s="217"/>
      <c r="O99" s="217"/>
      <c r="P99" s="217"/>
    </row>
    <row r="100" spans="1:16" ht="24.95" customHeight="1">
      <c r="A100" s="219">
        <v>4</v>
      </c>
      <c r="B100" s="216"/>
      <c r="C100" s="220" t="s">
        <v>133</v>
      </c>
      <c r="D100" s="216" t="s">
        <v>3</v>
      </c>
      <c r="E100" s="25" t="s">
        <v>4</v>
      </c>
      <c r="F100" s="6">
        <v>0</v>
      </c>
      <c r="G100" s="6">
        <v>0</v>
      </c>
      <c r="H100" s="9">
        <v>9</v>
      </c>
      <c r="I100" s="10">
        <v>451</v>
      </c>
      <c r="J100" s="8">
        <v>705</v>
      </c>
      <c r="K100" s="30">
        <v>929</v>
      </c>
      <c r="L100" s="6">
        <v>1409</v>
      </c>
      <c r="M100" s="6">
        <v>1535</v>
      </c>
      <c r="N100" s="6">
        <v>1615</v>
      </c>
      <c r="O100" s="3">
        <v>1632</v>
      </c>
      <c r="P100" s="38">
        <f>O100/O101</f>
        <v>1.8105588876474241</v>
      </c>
    </row>
    <row r="101" spans="1:16" ht="24.95" customHeight="1">
      <c r="A101" s="219"/>
      <c r="B101" s="216"/>
      <c r="C101" s="220"/>
      <c r="D101" s="216"/>
      <c r="E101" s="25" t="s">
        <v>128</v>
      </c>
      <c r="F101" s="56"/>
      <c r="G101" s="56"/>
      <c r="H101" s="56"/>
      <c r="I101" s="1">
        <v>270</v>
      </c>
      <c r="J101" s="56"/>
      <c r="K101" s="56"/>
      <c r="L101" s="1">
        <v>699.95362825040525</v>
      </c>
      <c r="M101" s="56"/>
      <c r="N101" s="1">
        <v>901.37913278289602</v>
      </c>
      <c r="O101" s="1">
        <v>901.37913278289602</v>
      </c>
      <c r="P101" s="39">
        <v>1</v>
      </c>
    </row>
    <row r="102" spans="1:16" ht="24.95" customHeight="1">
      <c r="A102" s="219"/>
      <c r="B102" s="216"/>
      <c r="C102" s="220"/>
      <c r="D102" s="216"/>
      <c r="E102" s="25" t="s">
        <v>129</v>
      </c>
      <c r="F102" s="217">
        <v>0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</row>
    <row r="103" spans="1:16" ht="24.95" customHeight="1">
      <c r="A103" s="219" t="s">
        <v>120</v>
      </c>
      <c r="B103" s="216"/>
      <c r="C103" s="220" t="s">
        <v>134</v>
      </c>
      <c r="D103" s="216" t="s">
        <v>3</v>
      </c>
      <c r="E103" s="25" t="s">
        <v>4</v>
      </c>
      <c r="F103" s="6">
        <v>0</v>
      </c>
      <c r="G103" s="6">
        <v>0</v>
      </c>
      <c r="H103" s="5">
        <v>5</v>
      </c>
      <c r="I103" s="11">
        <v>112.5</v>
      </c>
      <c r="J103" s="5">
        <v>141</v>
      </c>
      <c r="K103" s="23">
        <v>195</v>
      </c>
      <c r="L103" s="3">
        <v>239</v>
      </c>
      <c r="M103" s="23">
        <v>251</v>
      </c>
      <c r="N103" s="16">
        <v>271</v>
      </c>
      <c r="O103" s="3">
        <v>348</v>
      </c>
      <c r="P103" s="38">
        <f>O103/O104</f>
        <v>0.76786039099491654</v>
      </c>
    </row>
    <row r="104" spans="1:16" ht="24.95" customHeight="1">
      <c r="A104" s="219"/>
      <c r="B104" s="216"/>
      <c r="C104" s="220"/>
      <c r="D104" s="216"/>
      <c r="E104" s="25" t="s">
        <v>128</v>
      </c>
      <c r="F104" s="56"/>
      <c r="G104" s="56"/>
      <c r="H104" s="56"/>
      <c r="I104" s="1">
        <v>136</v>
      </c>
      <c r="J104" s="56"/>
      <c r="K104" s="56"/>
      <c r="L104" s="1">
        <v>353</v>
      </c>
      <c r="M104" s="56"/>
      <c r="N104" s="1">
        <v>453.20738519810413</v>
      </c>
      <c r="O104" s="1">
        <v>453.20738519810413</v>
      </c>
      <c r="P104" s="39">
        <v>1</v>
      </c>
    </row>
    <row r="105" spans="1:16" ht="24.95" customHeight="1">
      <c r="A105" s="219"/>
      <c r="B105" s="216"/>
      <c r="C105" s="220"/>
      <c r="D105" s="216"/>
      <c r="E105" s="25" t="s">
        <v>129</v>
      </c>
      <c r="F105" s="217">
        <v>0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</row>
    <row r="106" spans="1:16" ht="24.95" customHeight="1">
      <c r="A106" s="219" t="s">
        <v>121</v>
      </c>
      <c r="B106" s="216"/>
      <c r="C106" s="220" t="s">
        <v>135</v>
      </c>
      <c r="D106" s="216" t="s">
        <v>3</v>
      </c>
      <c r="E106" s="25" t="s">
        <v>4</v>
      </c>
      <c r="F106" s="6">
        <v>0</v>
      </c>
      <c r="G106" s="6">
        <v>0</v>
      </c>
      <c r="H106" s="5">
        <v>4</v>
      </c>
      <c r="I106" s="12">
        <v>338.5</v>
      </c>
      <c r="J106" s="13">
        <v>564</v>
      </c>
      <c r="K106" s="23">
        <v>734</v>
      </c>
      <c r="L106" s="29">
        <v>899.75</v>
      </c>
      <c r="M106" s="29">
        <v>958.75</v>
      </c>
      <c r="N106" s="16">
        <v>963</v>
      </c>
      <c r="O106" s="3">
        <v>965</v>
      </c>
      <c r="P106" s="38">
        <f>O106/O107</f>
        <v>2.1531923982277057</v>
      </c>
    </row>
    <row r="107" spans="1:16" ht="24.95" customHeight="1">
      <c r="A107" s="219"/>
      <c r="B107" s="216"/>
      <c r="C107" s="220"/>
      <c r="D107" s="216"/>
      <c r="E107" s="25" t="s">
        <v>128</v>
      </c>
      <c r="F107" s="56"/>
      <c r="G107" s="56"/>
      <c r="H107" s="56"/>
      <c r="I107" s="1">
        <v>134</v>
      </c>
      <c r="J107" s="56"/>
      <c r="K107" s="56"/>
      <c r="L107" s="1">
        <v>347.4589953185465</v>
      </c>
      <c r="M107" s="56"/>
      <c r="N107" s="1">
        <v>448.17174758479189</v>
      </c>
      <c r="O107" s="1">
        <v>448.17174758479189</v>
      </c>
      <c r="P107" s="39">
        <v>1</v>
      </c>
    </row>
    <row r="108" spans="1:16" ht="24.95" customHeight="1">
      <c r="A108" s="219"/>
      <c r="B108" s="216"/>
      <c r="C108" s="220"/>
      <c r="D108" s="216"/>
      <c r="E108" s="25" t="s">
        <v>129</v>
      </c>
      <c r="F108" s="217">
        <v>0</v>
      </c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</row>
    <row r="109" spans="1:16" ht="24.95" customHeight="1">
      <c r="A109" s="219" t="s">
        <v>145</v>
      </c>
      <c r="B109" s="216"/>
      <c r="C109" s="221" t="s">
        <v>137</v>
      </c>
      <c r="D109" s="216" t="s">
        <v>3</v>
      </c>
      <c r="E109" s="25" t="s">
        <v>4</v>
      </c>
      <c r="F109" s="6">
        <v>0</v>
      </c>
      <c r="G109" s="6">
        <v>0</v>
      </c>
      <c r="H109" s="5">
        <v>9</v>
      </c>
      <c r="I109" s="5">
        <v>169</v>
      </c>
      <c r="J109" s="5">
        <v>244</v>
      </c>
      <c r="K109" s="23">
        <v>282</v>
      </c>
      <c r="L109" s="3">
        <v>311</v>
      </c>
      <c r="M109" s="23">
        <v>322</v>
      </c>
      <c r="N109" s="16">
        <v>325</v>
      </c>
      <c r="O109" s="3">
        <v>330</v>
      </c>
      <c r="P109" s="38">
        <f>O109/O110</f>
        <v>1.9274386082276049</v>
      </c>
    </row>
    <row r="110" spans="1:16" ht="24.95" customHeight="1">
      <c r="A110" s="219"/>
      <c r="B110" s="216"/>
      <c r="C110" s="221"/>
      <c r="D110" s="216"/>
      <c r="E110" s="25" t="s">
        <v>128</v>
      </c>
      <c r="F110" s="56"/>
      <c r="G110" s="56"/>
      <c r="H110" s="56"/>
      <c r="I110" s="1">
        <v>51</v>
      </c>
      <c r="J110" s="56"/>
      <c r="K110" s="56"/>
      <c r="L110" s="1">
        <v>130.92657794611898</v>
      </c>
      <c r="M110" s="56"/>
      <c r="N110" s="1">
        <v>171.21167885261713</v>
      </c>
      <c r="O110" s="1">
        <v>171.21167885261713</v>
      </c>
      <c r="P110" s="39">
        <v>1</v>
      </c>
    </row>
    <row r="111" spans="1:16" ht="24.95" customHeight="1">
      <c r="A111" s="219"/>
      <c r="B111" s="216"/>
      <c r="C111" s="221"/>
      <c r="D111" s="216"/>
      <c r="E111" s="25" t="s">
        <v>129</v>
      </c>
      <c r="F111" s="217">
        <v>0</v>
      </c>
      <c r="G111" s="217"/>
      <c r="H111" s="217"/>
      <c r="I111" s="217"/>
      <c r="J111" s="217"/>
      <c r="K111" s="217"/>
      <c r="L111" s="217"/>
      <c r="M111" s="217"/>
      <c r="N111" s="217"/>
      <c r="O111" s="217"/>
      <c r="P111" s="217"/>
    </row>
    <row r="112" spans="1:16" ht="24.95" customHeight="1">
      <c r="A112" s="226" t="s">
        <v>149</v>
      </c>
      <c r="B112" s="226"/>
      <c r="C112" s="226"/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6"/>
    </row>
    <row r="113" spans="1:16" ht="24.95" customHeight="1">
      <c r="A113" s="215" t="s">
        <v>60</v>
      </c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</row>
    <row r="114" spans="1:16" ht="24.95" customHeight="1">
      <c r="A114" s="219">
        <v>1</v>
      </c>
      <c r="B114" s="216"/>
      <c r="C114" s="235" t="s">
        <v>26</v>
      </c>
      <c r="D114" s="216" t="s">
        <v>3</v>
      </c>
      <c r="E114" s="25" t="s">
        <v>4</v>
      </c>
      <c r="F114" s="9">
        <v>0</v>
      </c>
      <c r="G114" s="9">
        <v>0</v>
      </c>
      <c r="H114" s="9">
        <v>0</v>
      </c>
      <c r="I114" s="9">
        <v>41</v>
      </c>
      <c r="J114" s="9">
        <v>124</v>
      </c>
      <c r="K114" s="31">
        <v>230</v>
      </c>
      <c r="L114" s="6">
        <v>351</v>
      </c>
      <c r="M114" s="6">
        <v>474</v>
      </c>
      <c r="N114" s="6">
        <v>487</v>
      </c>
      <c r="O114" s="16">
        <v>486</v>
      </c>
      <c r="P114" s="62">
        <f>O114/O115</f>
        <v>0.65943012211668928</v>
      </c>
    </row>
    <row r="115" spans="1:16" ht="24.95" customHeight="1">
      <c r="A115" s="219"/>
      <c r="B115" s="216"/>
      <c r="C115" s="235"/>
      <c r="D115" s="216"/>
      <c r="E115" s="25" t="s">
        <v>128</v>
      </c>
      <c r="F115" s="6"/>
      <c r="G115" s="6"/>
      <c r="H115" s="6"/>
      <c r="I115" s="63">
        <v>221</v>
      </c>
      <c r="J115" s="6"/>
      <c r="K115" s="6"/>
      <c r="L115" s="64">
        <v>553</v>
      </c>
      <c r="M115" s="6"/>
      <c r="N115" s="64">
        <v>737</v>
      </c>
      <c r="O115" s="64">
        <v>737</v>
      </c>
      <c r="P115" s="65">
        <v>1</v>
      </c>
    </row>
    <row r="116" spans="1:16" ht="24.95" customHeight="1">
      <c r="A116" s="219"/>
      <c r="B116" s="216"/>
      <c r="C116" s="235"/>
      <c r="D116" s="216"/>
      <c r="E116" s="25" t="s">
        <v>129</v>
      </c>
      <c r="F116" s="227">
        <v>0</v>
      </c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</row>
    <row r="117" spans="1:16" ht="24.95" customHeight="1">
      <c r="A117" s="219">
        <v>2</v>
      </c>
      <c r="B117" s="216"/>
      <c r="C117" s="221" t="s">
        <v>142</v>
      </c>
      <c r="D117" s="216" t="s">
        <v>3</v>
      </c>
      <c r="E117" s="25" t="s">
        <v>4</v>
      </c>
      <c r="F117" s="9">
        <v>0</v>
      </c>
      <c r="G117" s="9">
        <v>0</v>
      </c>
      <c r="H117" s="9">
        <v>0</v>
      </c>
      <c r="I117" s="9">
        <v>33</v>
      </c>
      <c r="J117" s="9">
        <v>110</v>
      </c>
      <c r="K117" s="31">
        <v>197</v>
      </c>
      <c r="L117" s="6">
        <v>311</v>
      </c>
      <c r="M117" s="6">
        <v>414</v>
      </c>
      <c r="N117" s="6">
        <v>427</v>
      </c>
      <c r="O117" s="16">
        <v>426</v>
      </c>
      <c r="P117" s="62">
        <f>O117/O118</f>
        <v>0.66533703942902278</v>
      </c>
    </row>
    <row r="118" spans="1:16" ht="24.95" customHeight="1">
      <c r="A118" s="219"/>
      <c r="B118" s="216"/>
      <c r="C118" s="221"/>
      <c r="D118" s="216"/>
      <c r="E118" s="25" t="s">
        <v>128</v>
      </c>
      <c r="F118" s="6"/>
      <c r="G118" s="6"/>
      <c r="H118" s="6"/>
      <c r="I118" s="63">
        <v>192</v>
      </c>
      <c r="J118" s="6"/>
      <c r="K118" s="6"/>
      <c r="L118" s="63">
        <v>497.70668567387565</v>
      </c>
      <c r="M118" s="6"/>
      <c r="N118" s="63">
        <v>640.27699459748032</v>
      </c>
      <c r="O118" s="63">
        <v>640.27699459748032</v>
      </c>
      <c r="P118" s="65">
        <v>1</v>
      </c>
    </row>
    <row r="119" spans="1:16" ht="24.95" customHeight="1">
      <c r="A119" s="219"/>
      <c r="B119" s="216"/>
      <c r="C119" s="221"/>
      <c r="D119" s="216"/>
      <c r="E119" s="25" t="s">
        <v>129</v>
      </c>
      <c r="F119" s="227">
        <v>0</v>
      </c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</row>
    <row r="120" spans="1:16" ht="24.95" customHeight="1">
      <c r="A120" s="219" t="s">
        <v>89</v>
      </c>
      <c r="B120" s="216"/>
      <c r="C120" s="221" t="s">
        <v>143</v>
      </c>
      <c r="D120" s="216" t="s">
        <v>3</v>
      </c>
      <c r="E120" s="25" t="s">
        <v>4</v>
      </c>
      <c r="F120" s="9">
        <v>0</v>
      </c>
      <c r="G120" s="9">
        <v>0</v>
      </c>
      <c r="H120" s="9">
        <v>0</v>
      </c>
      <c r="I120" s="9">
        <v>10</v>
      </c>
      <c r="J120" s="9">
        <v>35</v>
      </c>
      <c r="K120" s="83">
        <v>78</v>
      </c>
      <c r="L120" s="16">
        <v>111</v>
      </c>
      <c r="M120" s="16">
        <v>147</v>
      </c>
      <c r="N120" s="16">
        <v>149</v>
      </c>
      <c r="O120" s="16">
        <v>149</v>
      </c>
      <c r="P120" s="62">
        <f>O120/O121</f>
        <v>1.0205479452054795</v>
      </c>
    </row>
    <row r="121" spans="1:16" ht="24.95" customHeight="1">
      <c r="A121" s="219"/>
      <c r="B121" s="216"/>
      <c r="C121" s="221"/>
      <c r="D121" s="216"/>
      <c r="E121" s="25" t="s">
        <v>128</v>
      </c>
      <c r="F121" s="6"/>
      <c r="G121" s="6"/>
      <c r="H121" s="6"/>
      <c r="I121" s="63">
        <v>44</v>
      </c>
      <c r="J121" s="6"/>
      <c r="K121" s="6"/>
      <c r="L121" s="63">
        <v>114</v>
      </c>
      <c r="M121" s="6"/>
      <c r="N121" s="63">
        <v>146</v>
      </c>
      <c r="O121" s="63">
        <v>146</v>
      </c>
      <c r="P121" s="65">
        <v>1</v>
      </c>
    </row>
    <row r="122" spans="1:16" ht="24.95" customHeight="1">
      <c r="A122" s="219"/>
      <c r="B122" s="216"/>
      <c r="C122" s="221"/>
      <c r="D122" s="216"/>
      <c r="E122" s="25" t="s">
        <v>129</v>
      </c>
      <c r="F122" s="227">
        <v>0</v>
      </c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</row>
    <row r="123" spans="1:16" ht="24.95" customHeight="1">
      <c r="A123" s="219" t="s">
        <v>90</v>
      </c>
      <c r="B123" s="216"/>
      <c r="C123" s="221" t="s">
        <v>147</v>
      </c>
      <c r="D123" s="216" t="s">
        <v>3</v>
      </c>
      <c r="E123" s="25" t="s">
        <v>4</v>
      </c>
      <c r="F123" s="9">
        <v>0</v>
      </c>
      <c r="G123" s="9">
        <v>0</v>
      </c>
      <c r="H123" s="9">
        <v>0</v>
      </c>
      <c r="I123" s="9">
        <v>14</v>
      </c>
      <c r="J123" s="8">
        <v>48</v>
      </c>
      <c r="K123" s="83">
        <v>89</v>
      </c>
      <c r="L123" s="16">
        <v>126</v>
      </c>
      <c r="M123" s="16">
        <v>158</v>
      </c>
      <c r="N123" s="16">
        <v>166</v>
      </c>
      <c r="O123" s="16">
        <v>165</v>
      </c>
      <c r="P123" s="62">
        <f>O123/O124</f>
        <v>0.46218487394957986</v>
      </c>
    </row>
    <row r="124" spans="1:16" ht="24.95" customHeight="1">
      <c r="A124" s="219"/>
      <c r="B124" s="216"/>
      <c r="C124" s="221"/>
      <c r="D124" s="216"/>
      <c r="E124" s="25" t="s">
        <v>128</v>
      </c>
      <c r="F124" s="6"/>
      <c r="G124" s="6"/>
      <c r="H124" s="6"/>
      <c r="I124" s="63">
        <v>107</v>
      </c>
      <c r="J124" s="6"/>
      <c r="K124" s="6"/>
      <c r="L124" s="63">
        <v>277</v>
      </c>
      <c r="M124" s="6"/>
      <c r="N124" s="63">
        <v>357</v>
      </c>
      <c r="O124" s="63">
        <v>357</v>
      </c>
      <c r="P124" s="65">
        <v>1</v>
      </c>
    </row>
    <row r="125" spans="1:16" ht="24.95" customHeight="1">
      <c r="A125" s="219"/>
      <c r="B125" s="216"/>
      <c r="C125" s="221"/>
      <c r="D125" s="216"/>
      <c r="E125" s="25" t="s">
        <v>129</v>
      </c>
      <c r="F125" s="227">
        <v>0</v>
      </c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</row>
    <row r="126" spans="1:16" ht="24.95" customHeight="1">
      <c r="A126" s="219" t="s">
        <v>91</v>
      </c>
      <c r="B126" s="216"/>
      <c r="C126" s="221" t="s">
        <v>148</v>
      </c>
      <c r="D126" s="216" t="s">
        <v>3</v>
      </c>
      <c r="E126" s="25" t="s">
        <v>4</v>
      </c>
      <c r="F126" s="9">
        <v>0</v>
      </c>
      <c r="G126" s="9">
        <v>0</v>
      </c>
      <c r="H126" s="9">
        <v>0</v>
      </c>
      <c r="I126" s="9">
        <v>9</v>
      </c>
      <c r="J126" s="8">
        <v>27</v>
      </c>
      <c r="K126" s="83">
        <v>30</v>
      </c>
      <c r="L126" s="16">
        <v>74</v>
      </c>
      <c r="M126" s="16">
        <v>109</v>
      </c>
      <c r="N126" s="16">
        <v>112</v>
      </c>
      <c r="O126" s="16">
        <v>112</v>
      </c>
      <c r="P126" s="62">
        <f>O126/O127</f>
        <v>0.81751824817518248</v>
      </c>
    </row>
    <row r="127" spans="1:16" ht="24.95" customHeight="1">
      <c r="A127" s="219"/>
      <c r="B127" s="216"/>
      <c r="C127" s="221"/>
      <c r="D127" s="216"/>
      <c r="E127" s="25" t="s">
        <v>128</v>
      </c>
      <c r="F127" s="6"/>
      <c r="G127" s="6"/>
      <c r="H127" s="6"/>
      <c r="I127" s="63">
        <v>41</v>
      </c>
      <c r="J127" s="6"/>
      <c r="K127" s="6"/>
      <c r="L127" s="63">
        <v>107</v>
      </c>
      <c r="M127" s="6"/>
      <c r="N127" s="63">
        <v>137</v>
      </c>
      <c r="O127" s="63">
        <v>137</v>
      </c>
      <c r="P127" s="65">
        <v>1</v>
      </c>
    </row>
    <row r="128" spans="1:16" ht="24.95" customHeight="1">
      <c r="A128" s="219"/>
      <c r="B128" s="216"/>
      <c r="C128" s="221"/>
      <c r="D128" s="216"/>
      <c r="E128" s="25" t="s">
        <v>129</v>
      </c>
      <c r="F128" s="227">
        <v>0</v>
      </c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</row>
    <row r="129" spans="1:16" ht="24.95" customHeight="1">
      <c r="A129" s="219" t="s">
        <v>92</v>
      </c>
      <c r="B129" s="216"/>
      <c r="C129" s="235" t="s">
        <v>144</v>
      </c>
      <c r="D129" s="216" t="s">
        <v>3</v>
      </c>
      <c r="E129" s="25" t="s">
        <v>4</v>
      </c>
      <c r="F129" s="9">
        <v>0</v>
      </c>
      <c r="G129" s="9">
        <v>0</v>
      </c>
      <c r="H129" s="9">
        <v>0</v>
      </c>
      <c r="I129" s="9">
        <v>2</v>
      </c>
      <c r="J129" s="9">
        <v>6</v>
      </c>
      <c r="K129" s="31">
        <v>12</v>
      </c>
      <c r="L129" s="16">
        <v>15</v>
      </c>
      <c r="M129" s="16">
        <v>19</v>
      </c>
      <c r="N129" s="16">
        <v>19</v>
      </c>
      <c r="O129" s="16">
        <v>20</v>
      </c>
      <c r="P129" s="62">
        <f>O129/O130</f>
        <v>0.54054054054054057</v>
      </c>
    </row>
    <row r="130" spans="1:16" ht="24.95" customHeight="1">
      <c r="A130" s="219"/>
      <c r="B130" s="216"/>
      <c r="C130" s="235"/>
      <c r="D130" s="216"/>
      <c r="E130" s="25" t="s">
        <v>128</v>
      </c>
      <c r="F130" s="6"/>
      <c r="G130" s="6"/>
      <c r="H130" s="6"/>
      <c r="I130" s="63">
        <v>11</v>
      </c>
      <c r="J130" s="6"/>
      <c r="K130" s="6"/>
      <c r="L130" s="63">
        <v>28</v>
      </c>
      <c r="M130" s="6"/>
      <c r="N130" s="63">
        <v>37</v>
      </c>
      <c r="O130" s="63">
        <v>37</v>
      </c>
      <c r="P130" s="65">
        <v>1</v>
      </c>
    </row>
    <row r="131" spans="1:16" ht="24.95" customHeight="1">
      <c r="A131" s="219"/>
      <c r="B131" s="216"/>
      <c r="C131" s="235"/>
      <c r="D131" s="216"/>
      <c r="E131" s="25" t="s">
        <v>129</v>
      </c>
      <c r="F131" s="227">
        <v>0</v>
      </c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</row>
    <row r="132" spans="1:16" ht="24.95" customHeight="1">
      <c r="A132" s="219">
        <v>3</v>
      </c>
      <c r="B132" s="243"/>
      <c r="C132" s="242" t="s">
        <v>13</v>
      </c>
      <c r="D132" s="243" t="s">
        <v>3</v>
      </c>
      <c r="E132" s="14" t="s">
        <v>4</v>
      </c>
      <c r="F132" s="9">
        <v>0</v>
      </c>
      <c r="G132" s="9">
        <v>0</v>
      </c>
      <c r="H132" s="64">
        <v>0</v>
      </c>
      <c r="I132" s="63">
        <v>33</v>
      </c>
      <c r="J132" s="64">
        <v>109</v>
      </c>
      <c r="K132" s="84">
        <v>209</v>
      </c>
      <c r="L132" s="64">
        <v>307</v>
      </c>
      <c r="M132" s="64">
        <v>414</v>
      </c>
      <c r="N132" s="64">
        <v>426</v>
      </c>
      <c r="O132" s="16">
        <v>426</v>
      </c>
      <c r="P132" s="62">
        <f>O132/O133</f>
        <v>0.76344086021505375</v>
      </c>
    </row>
    <row r="133" spans="1:16" ht="24.95" customHeight="1">
      <c r="A133" s="219"/>
      <c r="B133" s="243"/>
      <c r="C133" s="242"/>
      <c r="D133" s="243"/>
      <c r="E133" s="14" t="s">
        <v>5</v>
      </c>
      <c r="F133" s="56"/>
      <c r="G133" s="56"/>
      <c r="H133" s="56"/>
      <c r="I133" s="15">
        <v>167.4</v>
      </c>
      <c r="J133" s="56"/>
      <c r="K133" s="56"/>
      <c r="L133" s="2">
        <v>433</v>
      </c>
      <c r="M133" s="56"/>
      <c r="N133" s="2">
        <v>558</v>
      </c>
      <c r="O133" s="2">
        <v>558</v>
      </c>
      <c r="P133" s="39">
        <v>1</v>
      </c>
    </row>
    <row r="134" spans="1:16" ht="24.95" customHeight="1">
      <c r="A134" s="219"/>
      <c r="B134" s="243"/>
      <c r="C134" s="242"/>
      <c r="D134" s="243"/>
      <c r="E134" s="25" t="s">
        <v>129</v>
      </c>
      <c r="F134" s="217">
        <v>0</v>
      </c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</row>
    <row r="135" spans="1:16" ht="24.95" customHeight="1">
      <c r="A135" s="219">
        <v>4</v>
      </c>
      <c r="B135" s="216"/>
      <c r="C135" s="220" t="s">
        <v>150</v>
      </c>
      <c r="D135" s="216" t="s">
        <v>3</v>
      </c>
      <c r="E135" s="25" t="s">
        <v>4</v>
      </c>
      <c r="F135" s="9">
        <v>0</v>
      </c>
      <c r="G135" s="9">
        <v>0</v>
      </c>
      <c r="H135" s="5">
        <v>0</v>
      </c>
      <c r="I135" s="5">
        <v>0</v>
      </c>
      <c r="J135" s="13">
        <v>1</v>
      </c>
      <c r="K135" s="22">
        <v>2</v>
      </c>
      <c r="L135" s="56">
        <v>4</v>
      </c>
      <c r="M135" s="56">
        <v>7</v>
      </c>
      <c r="N135" s="56">
        <v>7</v>
      </c>
      <c r="O135" s="3">
        <v>7</v>
      </c>
      <c r="P135" s="38">
        <f>O135/O136</f>
        <v>8.0459770114942528E-2</v>
      </c>
    </row>
    <row r="136" spans="1:16" ht="24.95" customHeight="1">
      <c r="A136" s="219"/>
      <c r="B136" s="216"/>
      <c r="C136" s="220"/>
      <c r="D136" s="216"/>
      <c r="E136" s="25" t="s">
        <v>128</v>
      </c>
      <c r="F136" s="56"/>
      <c r="G136" s="56"/>
      <c r="H136" s="56"/>
      <c r="I136" s="1">
        <v>26</v>
      </c>
      <c r="J136" s="56"/>
      <c r="K136" s="56"/>
      <c r="L136" s="59">
        <v>78</v>
      </c>
      <c r="M136" s="56"/>
      <c r="N136" s="59">
        <v>87</v>
      </c>
      <c r="O136" s="59">
        <v>87</v>
      </c>
      <c r="P136" s="39">
        <v>1</v>
      </c>
    </row>
    <row r="137" spans="1:16" ht="24.95" customHeight="1">
      <c r="A137" s="219"/>
      <c r="B137" s="216"/>
      <c r="C137" s="220"/>
      <c r="D137" s="216"/>
      <c r="E137" s="25" t="s">
        <v>129</v>
      </c>
      <c r="F137" s="217">
        <v>0</v>
      </c>
      <c r="G137" s="217"/>
      <c r="H137" s="217"/>
      <c r="I137" s="217"/>
      <c r="J137" s="217"/>
      <c r="K137" s="217"/>
      <c r="L137" s="217"/>
      <c r="M137" s="217"/>
      <c r="N137" s="217"/>
      <c r="O137" s="217"/>
      <c r="P137" s="217"/>
    </row>
    <row r="138" spans="1:16" ht="24.95" customHeight="1">
      <c r="A138" s="219">
        <v>5</v>
      </c>
      <c r="B138" s="216"/>
      <c r="C138" s="221" t="s">
        <v>14</v>
      </c>
      <c r="D138" s="216" t="s">
        <v>3</v>
      </c>
      <c r="E138" s="25" t="s">
        <v>4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9">
        <v>0</v>
      </c>
      <c r="P138" s="38">
        <f>O138/O139</f>
        <v>0</v>
      </c>
    </row>
    <row r="139" spans="1:16" ht="24.95" customHeight="1">
      <c r="A139" s="219"/>
      <c r="B139" s="216"/>
      <c r="C139" s="221"/>
      <c r="D139" s="216"/>
      <c r="E139" s="25" t="s">
        <v>128</v>
      </c>
      <c r="F139" s="56"/>
      <c r="G139" s="56"/>
      <c r="H139" s="56"/>
      <c r="I139" s="1">
        <v>6</v>
      </c>
      <c r="J139" s="56"/>
      <c r="K139" s="56"/>
      <c r="L139" s="59">
        <v>15</v>
      </c>
      <c r="M139" s="56"/>
      <c r="N139" s="59">
        <v>20</v>
      </c>
      <c r="O139" s="59">
        <v>20</v>
      </c>
      <c r="P139" s="39">
        <v>1</v>
      </c>
    </row>
    <row r="140" spans="1:16" ht="24.95" customHeight="1">
      <c r="A140" s="219"/>
      <c r="B140" s="216"/>
      <c r="C140" s="221"/>
      <c r="D140" s="216"/>
      <c r="E140" s="25" t="s">
        <v>129</v>
      </c>
      <c r="F140" s="217">
        <v>0</v>
      </c>
      <c r="G140" s="217"/>
      <c r="H140" s="217"/>
      <c r="I140" s="217"/>
      <c r="J140" s="217"/>
      <c r="K140" s="217"/>
      <c r="L140" s="217"/>
      <c r="M140" s="217"/>
      <c r="N140" s="217"/>
      <c r="O140" s="217"/>
      <c r="P140" s="217"/>
    </row>
    <row r="141" spans="1:16" ht="24.95" customHeight="1">
      <c r="A141" s="219">
        <v>6</v>
      </c>
      <c r="B141" s="216"/>
      <c r="C141" s="221" t="s">
        <v>15</v>
      </c>
      <c r="D141" s="216" t="s">
        <v>3</v>
      </c>
      <c r="E141" s="25" t="s">
        <v>4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29">
        <v>0</v>
      </c>
      <c r="P141" s="38">
        <f>O141/O142</f>
        <v>0</v>
      </c>
    </row>
    <row r="142" spans="1:16" ht="24.95" customHeight="1">
      <c r="A142" s="219"/>
      <c r="B142" s="216"/>
      <c r="C142" s="221"/>
      <c r="D142" s="216"/>
      <c r="E142" s="25" t="s">
        <v>128</v>
      </c>
      <c r="F142" s="56"/>
      <c r="G142" s="56"/>
      <c r="H142" s="56"/>
      <c r="I142" s="1">
        <v>4</v>
      </c>
      <c r="J142" s="56"/>
      <c r="K142" s="56"/>
      <c r="L142" s="59">
        <v>10</v>
      </c>
      <c r="M142" s="56"/>
      <c r="N142" s="59">
        <v>13</v>
      </c>
      <c r="O142" s="59">
        <v>13</v>
      </c>
      <c r="P142" s="39">
        <v>1</v>
      </c>
    </row>
    <row r="143" spans="1:16" ht="24.95" customHeight="1">
      <c r="A143" s="219"/>
      <c r="B143" s="216"/>
      <c r="C143" s="221"/>
      <c r="D143" s="216"/>
      <c r="E143" s="25" t="s">
        <v>129</v>
      </c>
      <c r="F143" s="217">
        <v>0</v>
      </c>
      <c r="G143" s="217"/>
      <c r="H143" s="217"/>
      <c r="I143" s="217"/>
      <c r="J143" s="217"/>
      <c r="K143" s="217"/>
      <c r="L143" s="217"/>
      <c r="M143" s="217"/>
      <c r="N143" s="217"/>
      <c r="O143" s="217"/>
      <c r="P143" s="217"/>
    </row>
    <row r="144" spans="1:16" ht="24.95" customHeight="1">
      <c r="A144" s="215" t="s">
        <v>61</v>
      </c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15"/>
      <c r="O144" s="215"/>
      <c r="P144" s="215"/>
    </row>
    <row r="145" spans="1:16" ht="24.95" customHeight="1">
      <c r="A145" s="219">
        <v>7</v>
      </c>
      <c r="B145" s="216"/>
      <c r="C145" s="235" t="s">
        <v>72</v>
      </c>
      <c r="D145" s="216" t="s">
        <v>32</v>
      </c>
      <c r="E145" s="25" t="s">
        <v>4</v>
      </c>
      <c r="F145" s="9">
        <v>0</v>
      </c>
      <c r="G145" s="9">
        <v>0</v>
      </c>
      <c r="H145" s="9">
        <v>0</v>
      </c>
      <c r="I145" s="40">
        <v>5.7068813049209099</v>
      </c>
      <c r="J145" s="40">
        <v>19.259210725444198</v>
      </c>
      <c r="K145" s="81">
        <v>37.920043233743399</v>
      </c>
      <c r="L145" s="40">
        <v>56.6098902460541</v>
      </c>
      <c r="M145" s="40">
        <v>76.429831090004299</v>
      </c>
      <c r="N145" s="9">
        <v>77.451700000000002</v>
      </c>
      <c r="O145" s="79">
        <v>74.125985548582946</v>
      </c>
      <c r="P145" s="62">
        <f>O145/O146</f>
        <v>1.1766029452156024</v>
      </c>
    </row>
    <row r="146" spans="1:16" ht="24.95" customHeight="1">
      <c r="A146" s="219"/>
      <c r="B146" s="216"/>
      <c r="C146" s="235"/>
      <c r="D146" s="216"/>
      <c r="E146" s="25" t="s">
        <v>128</v>
      </c>
      <c r="F146" s="6"/>
      <c r="G146" s="6"/>
      <c r="H146" s="6"/>
      <c r="I146" s="63">
        <v>19</v>
      </c>
      <c r="J146" s="6"/>
      <c r="K146" s="6"/>
      <c r="L146" s="64">
        <v>48</v>
      </c>
      <c r="M146" s="6"/>
      <c r="N146" s="64">
        <v>63</v>
      </c>
      <c r="O146" s="64">
        <v>63</v>
      </c>
      <c r="P146" s="65">
        <v>1</v>
      </c>
    </row>
    <row r="147" spans="1:16" ht="24.95" customHeight="1">
      <c r="A147" s="219"/>
      <c r="B147" s="216"/>
      <c r="C147" s="235"/>
      <c r="D147" s="216"/>
      <c r="E147" s="25" t="s">
        <v>129</v>
      </c>
      <c r="F147" s="227">
        <v>0</v>
      </c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</row>
    <row r="148" spans="1:16" ht="24.95" customHeight="1">
      <c r="A148" s="219">
        <v>8</v>
      </c>
      <c r="B148" s="216"/>
      <c r="C148" s="220" t="s">
        <v>133</v>
      </c>
      <c r="D148" s="216" t="s">
        <v>3</v>
      </c>
      <c r="E148" s="25" t="s">
        <v>4</v>
      </c>
      <c r="F148" s="9">
        <v>0</v>
      </c>
      <c r="G148" s="9">
        <v>0</v>
      </c>
      <c r="H148" s="9">
        <v>0</v>
      </c>
      <c r="I148" s="10">
        <v>88</v>
      </c>
      <c r="J148" s="9">
        <v>306</v>
      </c>
      <c r="K148" s="30">
        <v>594</v>
      </c>
      <c r="L148" s="6">
        <v>1120.81</v>
      </c>
      <c r="M148" s="6">
        <v>1613.48</v>
      </c>
      <c r="N148" s="6">
        <v>1699.2299999999998</v>
      </c>
      <c r="O148" s="79">
        <v>1721.7299999999998</v>
      </c>
      <c r="P148" s="62">
        <f>O148/O149</f>
        <v>1.107768112457892</v>
      </c>
    </row>
    <row r="149" spans="1:16" ht="24.95" customHeight="1">
      <c r="A149" s="219"/>
      <c r="B149" s="216"/>
      <c r="C149" s="220"/>
      <c r="D149" s="216"/>
      <c r="E149" s="25" t="s">
        <v>128</v>
      </c>
      <c r="F149" s="6"/>
      <c r="G149" s="6"/>
      <c r="H149" s="6"/>
      <c r="I149" s="63">
        <v>466</v>
      </c>
      <c r="J149" s="6"/>
      <c r="K149" s="6"/>
      <c r="L149" s="63">
        <v>1206.9185336589189</v>
      </c>
      <c r="M149" s="6"/>
      <c r="N149" s="63">
        <v>1554.2332196039317</v>
      </c>
      <c r="O149" s="63">
        <v>1554.2332196039317</v>
      </c>
      <c r="P149" s="65">
        <v>1</v>
      </c>
    </row>
    <row r="150" spans="1:16" ht="24.95" customHeight="1">
      <c r="A150" s="219"/>
      <c r="B150" s="216"/>
      <c r="C150" s="220"/>
      <c r="D150" s="216"/>
      <c r="E150" s="25" t="s">
        <v>129</v>
      </c>
      <c r="F150" s="227">
        <v>0</v>
      </c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</row>
    <row r="151" spans="1:16" ht="24.95" customHeight="1">
      <c r="A151" s="219" t="s">
        <v>118</v>
      </c>
      <c r="B151" s="216"/>
      <c r="C151" s="220" t="s">
        <v>134</v>
      </c>
      <c r="D151" s="216" t="s">
        <v>3</v>
      </c>
      <c r="E151" s="25" t="s">
        <v>4</v>
      </c>
      <c r="F151" s="9">
        <v>0</v>
      </c>
      <c r="G151" s="9">
        <v>0</v>
      </c>
      <c r="H151" s="9">
        <v>0</v>
      </c>
      <c r="I151" s="82">
        <v>17.5</v>
      </c>
      <c r="J151" s="9">
        <v>73</v>
      </c>
      <c r="K151" s="80">
        <v>153</v>
      </c>
      <c r="L151" s="16">
        <v>218</v>
      </c>
      <c r="M151" s="16">
        <v>355</v>
      </c>
      <c r="N151" s="16">
        <v>360</v>
      </c>
      <c r="O151" s="79">
        <v>462</v>
      </c>
      <c r="P151" s="62">
        <f>O151/O152</f>
        <v>0.59120256540445282</v>
      </c>
    </row>
    <row r="152" spans="1:16" ht="24.95" customHeight="1">
      <c r="A152" s="219"/>
      <c r="B152" s="216"/>
      <c r="C152" s="220"/>
      <c r="D152" s="216"/>
      <c r="E152" s="25" t="s">
        <v>128</v>
      </c>
      <c r="F152" s="6"/>
      <c r="G152" s="6"/>
      <c r="H152" s="6"/>
      <c r="I152" s="63">
        <v>234</v>
      </c>
      <c r="J152" s="6"/>
      <c r="K152" s="6"/>
      <c r="L152" s="63">
        <v>607.80070040377223</v>
      </c>
      <c r="M152" s="6"/>
      <c r="N152" s="63">
        <v>781.45804337627851</v>
      </c>
      <c r="O152" s="63">
        <v>781.45804337627851</v>
      </c>
      <c r="P152" s="65">
        <v>1</v>
      </c>
    </row>
    <row r="153" spans="1:16" ht="24.95" customHeight="1">
      <c r="A153" s="219"/>
      <c r="B153" s="216"/>
      <c r="C153" s="220"/>
      <c r="D153" s="216"/>
      <c r="E153" s="25" t="s">
        <v>129</v>
      </c>
      <c r="F153" s="227">
        <v>0</v>
      </c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</row>
    <row r="154" spans="1:16" ht="24.95" customHeight="1">
      <c r="A154" s="219" t="s">
        <v>119</v>
      </c>
      <c r="B154" s="216"/>
      <c r="C154" s="220" t="s">
        <v>135</v>
      </c>
      <c r="D154" s="216" t="s">
        <v>3</v>
      </c>
      <c r="E154" s="25" t="s">
        <v>4</v>
      </c>
      <c r="F154" s="9">
        <v>0</v>
      </c>
      <c r="G154" s="9">
        <v>0</v>
      </c>
      <c r="H154" s="9">
        <v>0</v>
      </c>
      <c r="I154" s="9">
        <v>70.5</v>
      </c>
      <c r="J154" s="9">
        <v>233</v>
      </c>
      <c r="K154" s="80">
        <v>441</v>
      </c>
      <c r="L154" s="16">
        <v>666.75</v>
      </c>
      <c r="M154" s="16">
        <v>986.6</v>
      </c>
      <c r="N154" s="16">
        <v>1036.5999999999999</v>
      </c>
      <c r="O154" s="79">
        <v>1263</v>
      </c>
      <c r="P154" s="62">
        <f>O154/O155</f>
        <v>1.6343692691649432</v>
      </c>
    </row>
    <row r="155" spans="1:16" ht="24.95" customHeight="1">
      <c r="A155" s="219"/>
      <c r="B155" s="216"/>
      <c r="C155" s="220"/>
      <c r="D155" s="216"/>
      <c r="E155" s="25" t="s">
        <v>128</v>
      </c>
      <c r="F155" s="6"/>
      <c r="G155" s="6"/>
      <c r="H155" s="6"/>
      <c r="I155" s="63">
        <v>232</v>
      </c>
      <c r="J155" s="6"/>
      <c r="K155" s="6"/>
      <c r="L155" s="63">
        <v>599.11783325514693</v>
      </c>
      <c r="M155" s="6"/>
      <c r="N155" s="63">
        <v>772.77517622765333</v>
      </c>
      <c r="O155" s="63">
        <v>772.77517622765333</v>
      </c>
      <c r="P155" s="65">
        <v>1</v>
      </c>
    </row>
    <row r="156" spans="1:16" ht="24.95" customHeight="1">
      <c r="A156" s="219"/>
      <c r="B156" s="216"/>
      <c r="C156" s="220"/>
      <c r="D156" s="216"/>
      <c r="E156" s="25" t="s">
        <v>129</v>
      </c>
      <c r="F156" s="227">
        <v>0</v>
      </c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</row>
    <row r="157" spans="1:16" ht="24.95" customHeight="1">
      <c r="A157" s="219" t="s">
        <v>151</v>
      </c>
      <c r="B157" s="216"/>
      <c r="C157" s="221" t="s">
        <v>137</v>
      </c>
      <c r="D157" s="216" t="s">
        <v>3</v>
      </c>
      <c r="E157" s="25" t="s">
        <v>4</v>
      </c>
      <c r="F157" s="9">
        <v>0</v>
      </c>
      <c r="G157" s="9">
        <v>0</v>
      </c>
      <c r="H157" s="9">
        <v>0</v>
      </c>
      <c r="I157" s="82">
        <v>29.5</v>
      </c>
      <c r="J157" s="9">
        <v>61</v>
      </c>
      <c r="K157" s="80">
        <v>129</v>
      </c>
      <c r="L157" s="16">
        <v>200</v>
      </c>
      <c r="M157" s="16">
        <v>283</v>
      </c>
      <c r="N157" s="16">
        <v>299</v>
      </c>
      <c r="O157" s="79">
        <v>386</v>
      </c>
      <c r="P157" s="62">
        <f>O157/O158</f>
        <v>1.3075106393016738</v>
      </c>
    </row>
    <row r="158" spans="1:16" ht="24.95" customHeight="1">
      <c r="A158" s="219"/>
      <c r="B158" s="216"/>
      <c r="C158" s="221"/>
      <c r="D158" s="216"/>
      <c r="E158" s="25" t="s">
        <v>128</v>
      </c>
      <c r="F158" s="56"/>
      <c r="G158" s="56"/>
      <c r="H158" s="56"/>
      <c r="I158" s="1">
        <v>89</v>
      </c>
      <c r="J158" s="56"/>
      <c r="K158" s="56"/>
      <c r="L158" s="1">
        <v>226</v>
      </c>
      <c r="M158" s="56"/>
      <c r="N158" s="1">
        <v>295.21748305326076</v>
      </c>
      <c r="O158" s="1">
        <v>295.21748305326076</v>
      </c>
      <c r="P158" s="39">
        <v>1</v>
      </c>
    </row>
    <row r="159" spans="1:16" ht="24.95" customHeight="1">
      <c r="A159" s="219"/>
      <c r="B159" s="216"/>
      <c r="C159" s="221"/>
      <c r="D159" s="216"/>
      <c r="E159" s="25" t="s">
        <v>129</v>
      </c>
      <c r="F159" s="217">
        <v>0</v>
      </c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</row>
    <row r="160" spans="1:16" ht="24.95" customHeight="1">
      <c r="A160" s="226" t="s">
        <v>152</v>
      </c>
      <c r="B160" s="226"/>
      <c r="C160" s="226"/>
      <c r="D160" s="226"/>
      <c r="E160" s="226"/>
      <c r="F160" s="226"/>
      <c r="G160" s="226"/>
      <c r="H160" s="226"/>
      <c r="I160" s="226"/>
      <c r="J160" s="226"/>
      <c r="K160" s="226"/>
      <c r="L160" s="226"/>
      <c r="M160" s="226"/>
      <c r="N160" s="226"/>
      <c r="O160" s="226"/>
      <c r="P160" s="226"/>
    </row>
    <row r="161" spans="1:16" ht="24.95" customHeight="1">
      <c r="A161" s="215" t="s">
        <v>60</v>
      </c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</row>
    <row r="162" spans="1:16" ht="24.95" customHeight="1">
      <c r="A162" s="219">
        <v>1</v>
      </c>
      <c r="B162" s="216"/>
      <c r="C162" s="221" t="s">
        <v>26</v>
      </c>
      <c r="D162" s="216" t="s">
        <v>3</v>
      </c>
      <c r="E162" s="25" t="s">
        <v>4</v>
      </c>
      <c r="F162" s="8">
        <v>0</v>
      </c>
      <c r="G162" s="8">
        <v>0</v>
      </c>
      <c r="H162" s="9">
        <v>0</v>
      </c>
      <c r="I162" s="9">
        <v>64</v>
      </c>
      <c r="J162" s="9">
        <v>438</v>
      </c>
      <c r="K162" s="30">
        <v>792</v>
      </c>
      <c r="L162" s="6">
        <v>1209</v>
      </c>
      <c r="M162" s="6">
        <v>1490</v>
      </c>
      <c r="N162" s="6">
        <v>1639</v>
      </c>
      <c r="O162" s="16">
        <v>1696</v>
      </c>
      <c r="P162" s="62">
        <f>O162/O163</f>
        <v>2.4265353853344664</v>
      </c>
    </row>
    <row r="163" spans="1:16" ht="24.95" customHeight="1">
      <c r="A163" s="219"/>
      <c r="B163" s="216"/>
      <c r="C163" s="221"/>
      <c r="D163" s="216"/>
      <c r="E163" s="25" t="s">
        <v>128</v>
      </c>
      <c r="F163" s="6"/>
      <c r="G163" s="6"/>
      <c r="H163" s="6"/>
      <c r="I163" s="63">
        <v>210</v>
      </c>
      <c r="J163" s="6"/>
      <c r="K163" s="6"/>
      <c r="L163" s="63">
        <v>524.2041833338734</v>
      </c>
      <c r="M163" s="6"/>
      <c r="N163" s="63">
        <v>698.93891111183132</v>
      </c>
      <c r="O163" s="63">
        <v>698.93891111183132</v>
      </c>
      <c r="P163" s="65">
        <v>1</v>
      </c>
    </row>
    <row r="164" spans="1:16" ht="24.95" customHeight="1">
      <c r="A164" s="219"/>
      <c r="B164" s="216"/>
      <c r="C164" s="221"/>
      <c r="D164" s="216"/>
      <c r="E164" s="25" t="s">
        <v>129</v>
      </c>
      <c r="F164" s="227">
        <v>0</v>
      </c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</row>
    <row r="165" spans="1:16" ht="24.95" customHeight="1">
      <c r="A165" s="219">
        <v>2</v>
      </c>
      <c r="B165" s="216"/>
      <c r="C165" s="221" t="s">
        <v>142</v>
      </c>
      <c r="D165" s="216" t="s">
        <v>3</v>
      </c>
      <c r="E165" s="25" t="s">
        <v>4</v>
      </c>
      <c r="F165" s="8">
        <v>0</v>
      </c>
      <c r="G165" s="8">
        <v>0</v>
      </c>
      <c r="H165" s="9">
        <v>0</v>
      </c>
      <c r="I165" s="9">
        <v>36</v>
      </c>
      <c r="J165" s="9">
        <v>322</v>
      </c>
      <c r="K165" s="31">
        <v>514</v>
      </c>
      <c r="L165" s="16">
        <v>837</v>
      </c>
      <c r="M165" s="16">
        <v>1071</v>
      </c>
      <c r="N165" s="16">
        <v>1171</v>
      </c>
      <c r="O165" s="16">
        <v>1212</v>
      </c>
      <c r="P165" s="62">
        <f>O165/O166</f>
        <v>1.9954627465866845</v>
      </c>
    </row>
    <row r="166" spans="1:16" ht="24.95" customHeight="1">
      <c r="A166" s="219"/>
      <c r="B166" s="216"/>
      <c r="C166" s="221"/>
      <c r="D166" s="216"/>
      <c r="E166" s="25" t="s">
        <v>128</v>
      </c>
      <c r="F166" s="6"/>
      <c r="G166" s="6"/>
      <c r="H166" s="6"/>
      <c r="I166" s="63">
        <v>182</v>
      </c>
      <c r="J166" s="6"/>
      <c r="K166" s="6"/>
      <c r="L166" s="63">
        <v>472.13323445604203</v>
      </c>
      <c r="M166" s="6"/>
      <c r="N166" s="63">
        <v>607.37791375618133</v>
      </c>
      <c r="O166" s="63">
        <v>607.37791375618133</v>
      </c>
      <c r="P166" s="65">
        <v>1</v>
      </c>
    </row>
    <row r="167" spans="1:16" ht="24.95" customHeight="1">
      <c r="A167" s="219"/>
      <c r="B167" s="216"/>
      <c r="C167" s="221"/>
      <c r="D167" s="216"/>
      <c r="E167" s="25" t="s">
        <v>129</v>
      </c>
      <c r="F167" s="227">
        <v>0</v>
      </c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</row>
    <row r="168" spans="1:16" ht="24.95" customHeight="1">
      <c r="A168" s="219" t="s">
        <v>89</v>
      </c>
      <c r="B168" s="216"/>
      <c r="C168" s="221" t="s">
        <v>143</v>
      </c>
      <c r="D168" s="216" t="s">
        <v>3</v>
      </c>
      <c r="E168" s="25" t="s">
        <v>4</v>
      </c>
      <c r="F168" s="8">
        <v>0</v>
      </c>
      <c r="G168" s="8">
        <v>0</v>
      </c>
      <c r="H168" s="9">
        <v>0</v>
      </c>
      <c r="I168" s="9">
        <v>19</v>
      </c>
      <c r="J168" s="9">
        <v>168</v>
      </c>
      <c r="K168" s="80">
        <v>280</v>
      </c>
      <c r="L168" s="16">
        <v>428</v>
      </c>
      <c r="M168" s="16">
        <v>475</v>
      </c>
      <c r="N168" s="16">
        <v>494</v>
      </c>
      <c r="O168" s="16">
        <v>509</v>
      </c>
      <c r="P168" s="62">
        <f>O168/O169</f>
        <v>3.6618705035971222</v>
      </c>
    </row>
    <row r="169" spans="1:16" ht="24.95" customHeight="1">
      <c r="A169" s="219"/>
      <c r="B169" s="216"/>
      <c r="C169" s="221"/>
      <c r="D169" s="216"/>
      <c r="E169" s="25" t="s">
        <v>128</v>
      </c>
      <c r="F169" s="6"/>
      <c r="G169" s="6"/>
      <c r="H169" s="6"/>
      <c r="I169" s="63">
        <v>42</v>
      </c>
      <c r="J169" s="6"/>
      <c r="K169" s="6"/>
      <c r="L169" s="63">
        <v>108</v>
      </c>
      <c r="M169" s="6"/>
      <c r="N169" s="63">
        <v>139</v>
      </c>
      <c r="O169" s="63">
        <v>139</v>
      </c>
      <c r="P169" s="65">
        <v>1</v>
      </c>
    </row>
    <row r="170" spans="1:16" ht="24.95" customHeight="1">
      <c r="A170" s="219"/>
      <c r="B170" s="216"/>
      <c r="C170" s="221"/>
      <c r="D170" s="216"/>
      <c r="E170" s="25" t="s">
        <v>129</v>
      </c>
      <c r="F170" s="227">
        <v>0</v>
      </c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</row>
    <row r="171" spans="1:16" ht="24.95" customHeight="1">
      <c r="A171" s="219" t="s">
        <v>90</v>
      </c>
      <c r="B171" s="216"/>
      <c r="C171" s="221" t="s">
        <v>147</v>
      </c>
      <c r="D171" s="216" t="s">
        <v>3</v>
      </c>
      <c r="E171" s="25" t="s">
        <v>4</v>
      </c>
      <c r="F171" s="8">
        <v>0</v>
      </c>
      <c r="G171" s="8">
        <v>0</v>
      </c>
      <c r="H171" s="9">
        <v>0</v>
      </c>
      <c r="I171" s="9">
        <v>12</v>
      </c>
      <c r="J171" s="9">
        <v>106</v>
      </c>
      <c r="K171" s="80">
        <v>181</v>
      </c>
      <c r="L171" s="16">
        <v>275</v>
      </c>
      <c r="M171" s="16">
        <v>411</v>
      </c>
      <c r="N171" s="16">
        <v>463</v>
      </c>
      <c r="O171" s="16">
        <v>477</v>
      </c>
      <c r="P171" s="62">
        <f>O171/O172</f>
        <v>1.4112426035502958</v>
      </c>
    </row>
    <row r="172" spans="1:16" ht="24.95" customHeight="1">
      <c r="A172" s="219"/>
      <c r="B172" s="216"/>
      <c r="C172" s="221"/>
      <c r="D172" s="216"/>
      <c r="E172" s="25" t="s">
        <v>128</v>
      </c>
      <c r="F172" s="6"/>
      <c r="G172" s="6"/>
      <c r="H172" s="6"/>
      <c r="I172" s="63">
        <v>101</v>
      </c>
      <c r="J172" s="6"/>
      <c r="K172" s="6"/>
      <c r="L172" s="63">
        <v>263</v>
      </c>
      <c r="M172" s="6"/>
      <c r="N172" s="63">
        <v>338</v>
      </c>
      <c r="O172" s="63">
        <v>338</v>
      </c>
      <c r="P172" s="65">
        <v>1</v>
      </c>
    </row>
    <row r="173" spans="1:16" ht="24.95" customHeight="1">
      <c r="A173" s="219"/>
      <c r="B173" s="216"/>
      <c r="C173" s="221"/>
      <c r="D173" s="216"/>
      <c r="E173" s="25" t="s">
        <v>129</v>
      </c>
      <c r="F173" s="227">
        <v>0</v>
      </c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</row>
    <row r="174" spans="1:16" ht="24.95" customHeight="1">
      <c r="A174" s="219" t="s">
        <v>91</v>
      </c>
      <c r="B174" s="216"/>
      <c r="C174" s="221" t="s">
        <v>148</v>
      </c>
      <c r="D174" s="216" t="s">
        <v>3</v>
      </c>
      <c r="E174" s="25" t="s">
        <v>4</v>
      </c>
      <c r="F174" s="8">
        <v>0</v>
      </c>
      <c r="G174" s="8">
        <v>0</v>
      </c>
      <c r="H174" s="9">
        <v>0</v>
      </c>
      <c r="I174" s="9">
        <v>5</v>
      </c>
      <c r="J174" s="9">
        <v>48</v>
      </c>
      <c r="K174" s="80">
        <v>53</v>
      </c>
      <c r="L174" s="16">
        <v>134</v>
      </c>
      <c r="M174" s="16">
        <v>185</v>
      </c>
      <c r="N174" s="16">
        <v>214</v>
      </c>
      <c r="O174" s="16">
        <v>226</v>
      </c>
      <c r="P174" s="62">
        <f>O174/O175</f>
        <v>1.7384615384615385</v>
      </c>
    </row>
    <row r="175" spans="1:16" ht="24.95" customHeight="1">
      <c r="A175" s="219"/>
      <c r="B175" s="216"/>
      <c r="C175" s="221"/>
      <c r="D175" s="216"/>
      <c r="E175" s="25" t="s">
        <v>128</v>
      </c>
      <c r="F175" s="6"/>
      <c r="G175" s="6"/>
      <c r="H175" s="6"/>
      <c r="I175" s="63">
        <v>39</v>
      </c>
      <c r="J175" s="6"/>
      <c r="K175" s="6"/>
      <c r="L175" s="63">
        <v>101</v>
      </c>
      <c r="M175" s="6"/>
      <c r="N175" s="63">
        <v>130</v>
      </c>
      <c r="O175" s="63">
        <v>130</v>
      </c>
      <c r="P175" s="65">
        <v>1</v>
      </c>
    </row>
    <row r="176" spans="1:16" ht="24.95" customHeight="1">
      <c r="A176" s="219"/>
      <c r="B176" s="216"/>
      <c r="C176" s="221"/>
      <c r="D176" s="216"/>
      <c r="E176" s="25" t="s">
        <v>129</v>
      </c>
      <c r="F176" s="227">
        <v>0</v>
      </c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</row>
    <row r="177" spans="1:16" ht="24.95" customHeight="1">
      <c r="A177" s="219" t="s">
        <v>92</v>
      </c>
      <c r="B177" s="216"/>
      <c r="C177" s="221" t="s">
        <v>144</v>
      </c>
      <c r="D177" s="216" t="s">
        <v>3</v>
      </c>
      <c r="E177" s="25" t="s">
        <v>4</v>
      </c>
      <c r="F177" s="8">
        <v>0</v>
      </c>
      <c r="G177" s="8">
        <v>0</v>
      </c>
      <c r="H177" s="9">
        <v>0</v>
      </c>
      <c r="I177" s="9">
        <v>4</v>
      </c>
      <c r="J177" s="9">
        <v>26</v>
      </c>
      <c r="K177" s="80">
        <v>34</v>
      </c>
      <c r="L177" s="16">
        <v>42</v>
      </c>
      <c r="M177" s="16">
        <v>47</v>
      </c>
      <c r="N177" s="16">
        <v>50</v>
      </c>
      <c r="O177" s="16">
        <v>51</v>
      </c>
      <c r="P177" s="62">
        <f>O177/O178</f>
        <v>1.4571428571428571</v>
      </c>
    </row>
    <row r="178" spans="1:16" ht="24.95" customHeight="1">
      <c r="A178" s="219"/>
      <c r="B178" s="216"/>
      <c r="C178" s="221"/>
      <c r="D178" s="216"/>
      <c r="E178" s="25" t="s">
        <v>128</v>
      </c>
      <c r="F178" s="56"/>
      <c r="G178" s="56"/>
      <c r="H178" s="56"/>
      <c r="I178" s="1">
        <v>11</v>
      </c>
      <c r="J178" s="56"/>
      <c r="K178" s="56"/>
      <c r="L178" s="1">
        <v>27</v>
      </c>
      <c r="M178" s="56"/>
      <c r="N178" s="1">
        <v>35</v>
      </c>
      <c r="O178" s="1">
        <v>35</v>
      </c>
      <c r="P178" s="39">
        <v>1</v>
      </c>
    </row>
    <row r="179" spans="1:16" ht="24.95" customHeight="1">
      <c r="A179" s="219"/>
      <c r="B179" s="216"/>
      <c r="C179" s="221"/>
      <c r="D179" s="216"/>
      <c r="E179" s="25" t="s">
        <v>129</v>
      </c>
      <c r="F179" s="217">
        <v>0</v>
      </c>
      <c r="G179" s="217"/>
      <c r="H179" s="217"/>
      <c r="I179" s="217"/>
      <c r="J179" s="217"/>
      <c r="K179" s="217"/>
      <c r="L179" s="217"/>
      <c r="M179" s="217"/>
      <c r="N179" s="217"/>
      <c r="O179" s="217"/>
      <c r="P179" s="217"/>
    </row>
    <row r="180" spans="1:16" ht="24.95" customHeight="1">
      <c r="A180" s="215" t="s">
        <v>61</v>
      </c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  <c r="O180" s="215"/>
      <c r="P180" s="215"/>
    </row>
    <row r="181" spans="1:16" ht="24.95" customHeight="1">
      <c r="A181" s="219">
        <v>3</v>
      </c>
      <c r="B181" s="216"/>
      <c r="C181" s="221" t="s">
        <v>72</v>
      </c>
      <c r="D181" s="216" t="s">
        <v>32</v>
      </c>
      <c r="E181" s="25" t="s">
        <v>4</v>
      </c>
      <c r="F181" s="8">
        <v>0</v>
      </c>
      <c r="G181" s="8">
        <v>0</v>
      </c>
      <c r="H181" s="8">
        <v>0</v>
      </c>
      <c r="I181" s="40">
        <v>1.89733977738723</v>
      </c>
      <c r="J181" s="40">
        <v>17.574966012497502</v>
      </c>
      <c r="K181" s="81">
        <v>36.700434033880001</v>
      </c>
      <c r="L181" s="40">
        <v>68.415249549377705</v>
      </c>
      <c r="M181" s="40">
        <v>111.85715635197801</v>
      </c>
      <c r="N181" s="40">
        <v>141.65107560000001</v>
      </c>
      <c r="O181" s="79">
        <v>145.25286665231823</v>
      </c>
      <c r="P181" s="62">
        <f>O181/O182</f>
        <v>2.4619129941070885</v>
      </c>
    </row>
    <row r="182" spans="1:16" ht="24.95" customHeight="1">
      <c r="A182" s="219"/>
      <c r="B182" s="216"/>
      <c r="C182" s="221"/>
      <c r="D182" s="216"/>
      <c r="E182" s="25" t="s">
        <v>128</v>
      </c>
      <c r="F182" s="6"/>
      <c r="G182" s="6"/>
      <c r="H182" s="6"/>
      <c r="I182" s="63">
        <v>18</v>
      </c>
      <c r="J182" s="6"/>
      <c r="K182" s="6"/>
      <c r="L182" s="64">
        <v>45</v>
      </c>
      <c r="M182" s="6"/>
      <c r="N182" s="64">
        <v>59</v>
      </c>
      <c r="O182" s="64">
        <v>59</v>
      </c>
      <c r="P182" s="65">
        <v>1</v>
      </c>
    </row>
    <row r="183" spans="1:16" ht="24.95" customHeight="1">
      <c r="A183" s="219"/>
      <c r="B183" s="216"/>
      <c r="C183" s="221"/>
      <c r="D183" s="216"/>
      <c r="E183" s="25" t="s">
        <v>129</v>
      </c>
      <c r="F183" s="227">
        <v>0</v>
      </c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</row>
    <row r="184" spans="1:16" ht="24.95" customHeight="1">
      <c r="A184" s="219">
        <v>4</v>
      </c>
      <c r="B184" s="216"/>
      <c r="C184" s="220" t="s">
        <v>133</v>
      </c>
      <c r="D184" s="216" t="s">
        <v>3</v>
      </c>
      <c r="E184" s="25" t="s">
        <v>4</v>
      </c>
      <c r="F184" s="8">
        <v>0</v>
      </c>
      <c r="G184" s="8">
        <v>0</v>
      </c>
      <c r="H184" s="9">
        <v>0</v>
      </c>
      <c r="I184" s="9">
        <v>40</v>
      </c>
      <c r="J184" s="9">
        <v>471</v>
      </c>
      <c r="K184" s="30">
        <v>820.25</v>
      </c>
      <c r="L184" s="6">
        <v>1862.88</v>
      </c>
      <c r="M184" s="6">
        <v>3335.65</v>
      </c>
      <c r="N184" s="6">
        <v>3696.1499999999996</v>
      </c>
      <c r="O184" s="79">
        <v>3770.1499999999996</v>
      </c>
      <c r="P184" s="62">
        <f>O184/O185</f>
        <v>2.5571213869416116</v>
      </c>
    </row>
    <row r="185" spans="1:16" ht="24.95" customHeight="1">
      <c r="A185" s="219"/>
      <c r="B185" s="216"/>
      <c r="C185" s="220"/>
      <c r="D185" s="216"/>
      <c r="E185" s="25" t="s">
        <v>128</v>
      </c>
      <c r="F185" s="6"/>
      <c r="G185" s="6"/>
      <c r="H185" s="6"/>
      <c r="I185" s="63">
        <v>442</v>
      </c>
      <c r="J185" s="6"/>
      <c r="K185" s="6"/>
      <c r="L185" s="63">
        <v>1144.903951309808</v>
      </c>
      <c r="M185" s="6"/>
      <c r="N185" s="63">
        <v>1474.3727142766593</v>
      </c>
      <c r="O185" s="63">
        <v>1474.3727142766593</v>
      </c>
      <c r="P185" s="65">
        <v>1</v>
      </c>
    </row>
    <row r="186" spans="1:16" ht="24.95" customHeight="1">
      <c r="A186" s="219"/>
      <c r="B186" s="216"/>
      <c r="C186" s="220"/>
      <c r="D186" s="216"/>
      <c r="E186" s="25" t="s">
        <v>129</v>
      </c>
      <c r="F186" s="227">
        <v>0</v>
      </c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</row>
    <row r="187" spans="1:16" ht="24.95" customHeight="1">
      <c r="A187" s="219" t="s">
        <v>120</v>
      </c>
      <c r="B187" s="216"/>
      <c r="C187" s="220" t="s">
        <v>134</v>
      </c>
      <c r="D187" s="216" t="s">
        <v>3</v>
      </c>
      <c r="E187" s="25" t="s">
        <v>4</v>
      </c>
      <c r="F187" s="8">
        <v>0</v>
      </c>
      <c r="G187" s="8">
        <v>0</v>
      </c>
      <c r="H187" s="9">
        <v>0</v>
      </c>
      <c r="I187" s="9">
        <v>7</v>
      </c>
      <c r="J187" s="9">
        <v>171</v>
      </c>
      <c r="K187" s="80">
        <v>259</v>
      </c>
      <c r="L187" s="16">
        <v>591</v>
      </c>
      <c r="M187" s="16">
        <v>881</v>
      </c>
      <c r="N187" s="16">
        <v>1257</v>
      </c>
      <c r="O187" s="16">
        <v>1257</v>
      </c>
      <c r="P187" s="62">
        <f>O187/O188</f>
        <v>1.6956589803412585</v>
      </c>
    </row>
    <row r="188" spans="1:16" ht="24.95" customHeight="1">
      <c r="A188" s="219"/>
      <c r="B188" s="216"/>
      <c r="C188" s="220"/>
      <c r="D188" s="216"/>
      <c r="E188" s="25" t="s">
        <v>128</v>
      </c>
      <c r="F188" s="6"/>
      <c r="G188" s="6"/>
      <c r="H188" s="6"/>
      <c r="I188" s="63">
        <v>222</v>
      </c>
      <c r="J188" s="6"/>
      <c r="K188" s="6"/>
      <c r="L188" s="63">
        <v>576.57033519198967</v>
      </c>
      <c r="M188" s="6"/>
      <c r="N188" s="63">
        <v>741.30471667541519</v>
      </c>
      <c r="O188" s="63">
        <v>741.30471667541519</v>
      </c>
      <c r="P188" s="65">
        <v>1</v>
      </c>
    </row>
    <row r="189" spans="1:16" ht="24.95" customHeight="1">
      <c r="A189" s="219"/>
      <c r="B189" s="216"/>
      <c r="C189" s="220"/>
      <c r="D189" s="216"/>
      <c r="E189" s="25" t="s">
        <v>129</v>
      </c>
      <c r="F189" s="227">
        <v>0</v>
      </c>
      <c r="G189" s="227"/>
      <c r="H189" s="227"/>
      <c r="I189" s="227"/>
      <c r="J189" s="227"/>
      <c r="K189" s="227"/>
      <c r="L189" s="227"/>
      <c r="M189" s="227"/>
      <c r="N189" s="227"/>
      <c r="O189" s="227"/>
      <c r="P189" s="227"/>
    </row>
    <row r="190" spans="1:16" ht="24.95" customHeight="1">
      <c r="A190" s="219" t="s">
        <v>121</v>
      </c>
      <c r="B190" s="216"/>
      <c r="C190" s="220" t="s">
        <v>135</v>
      </c>
      <c r="D190" s="216" t="s">
        <v>3</v>
      </c>
      <c r="E190" s="25" t="s">
        <v>4</v>
      </c>
      <c r="F190" s="8">
        <v>0</v>
      </c>
      <c r="G190" s="8">
        <v>0</v>
      </c>
      <c r="H190" s="9">
        <v>0</v>
      </c>
      <c r="I190" s="9">
        <v>33</v>
      </c>
      <c r="J190" s="9">
        <v>300</v>
      </c>
      <c r="K190" s="80">
        <v>561.25</v>
      </c>
      <c r="L190" s="16">
        <v>1271.8800000000001</v>
      </c>
      <c r="M190" s="16">
        <v>2025.51</v>
      </c>
      <c r="N190" s="16">
        <v>2202.5100000000002</v>
      </c>
      <c r="O190" s="16">
        <v>2512</v>
      </c>
      <c r="P190" s="62">
        <f>O190/O191</f>
        <v>3.4266943969997379</v>
      </c>
    </row>
    <row r="191" spans="1:16" ht="24.95" customHeight="1">
      <c r="A191" s="219"/>
      <c r="B191" s="216"/>
      <c r="C191" s="220"/>
      <c r="D191" s="216"/>
      <c r="E191" s="25" t="s">
        <v>128</v>
      </c>
      <c r="F191" s="6"/>
      <c r="G191" s="6"/>
      <c r="H191" s="6"/>
      <c r="I191" s="63">
        <v>220</v>
      </c>
      <c r="J191" s="6"/>
      <c r="K191" s="6"/>
      <c r="L191" s="63">
        <v>568.33361611781834</v>
      </c>
      <c r="M191" s="6"/>
      <c r="N191" s="63">
        <v>733.06799760124397</v>
      </c>
      <c r="O191" s="63">
        <v>733.06799760124397</v>
      </c>
      <c r="P191" s="65">
        <v>1</v>
      </c>
    </row>
    <row r="192" spans="1:16" ht="24.95" customHeight="1">
      <c r="A192" s="219"/>
      <c r="B192" s="216"/>
      <c r="C192" s="220"/>
      <c r="D192" s="216"/>
      <c r="E192" s="25" t="s">
        <v>129</v>
      </c>
      <c r="F192" s="227">
        <v>0</v>
      </c>
      <c r="G192" s="227"/>
      <c r="H192" s="227"/>
      <c r="I192" s="227"/>
      <c r="J192" s="227"/>
      <c r="K192" s="227"/>
      <c r="L192" s="227"/>
      <c r="M192" s="227"/>
      <c r="N192" s="227"/>
      <c r="O192" s="227"/>
      <c r="P192" s="227"/>
    </row>
    <row r="193" spans="1:16" ht="24.95" customHeight="1">
      <c r="A193" s="219" t="s">
        <v>145</v>
      </c>
      <c r="B193" s="216"/>
      <c r="C193" s="221" t="s">
        <v>137</v>
      </c>
      <c r="D193" s="216" t="s">
        <v>3</v>
      </c>
      <c r="E193" s="25" t="s">
        <v>4</v>
      </c>
      <c r="F193" s="8">
        <v>0</v>
      </c>
      <c r="G193" s="8">
        <v>0</v>
      </c>
      <c r="H193" s="9">
        <v>0</v>
      </c>
      <c r="I193" s="9">
        <v>5</v>
      </c>
      <c r="J193" s="9">
        <v>115</v>
      </c>
      <c r="K193" s="83">
        <v>174</v>
      </c>
      <c r="L193" s="8">
        <v>421</v>
      </c>
      <c r="M193" s="8">
        <v>620</v>
      </c>
      <c r="N193" s="8">
        <v>658</v>
      </c>
      <c r="O193" s="16">
        <v>806</v>
      </c>
      <c r="P193" s="62">
        <f>O193/O194</f>
        <v>2.8780734342728924</v>
      </c>
    </row>
    <row r="194" spans="1:16" ht="24.95" customHeight="1">
      <c r="A194" s="219"/>
      <c r="B194" s="216"/>
      <c r="C194" s="221"/>
      <c r="D194" s="216"/>
      <c r="E194" s="25" t="s">
        <v>128</v>
      </c>
      <c r="F194" s="56"/>
      <c r="G194" s="56"/>
      <c r="H194" s="56"/>
      <c r="I194" s="1">
        <v>84</v>
      </c>
      <c r="J194" s="56"/>
      <c r="K194" s="56"/>
      <c r="L194" s="1">
        <v>214.15469592845329</v>
      </c>
      <c r="M194" s="56"/>
      <c r="N194" s="1">
        <v>280.04844852182356</v>
      </c>
      <c r="O194" s="1">
        <v>280.04844852182356</v>
      </c>
      <c r="P194" s="39">
        <v>1</v>
      </c>
    </row>
    <row r="195" spans="1:16" ht="24.95" customHeight="1">
      <c r="A195" s="219"/>
      <c r="B195" s="216"/>
      <c r="C195" s="221"/>
      <c r="D195" s="216"/>
      <c r="E195" s="25" t="s">
        <v>129</v>
      </c>
      <c r="F195" s="217">
        <v>0</v>
      </c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</row>
    <row r="196" spans="1:16" ht="24.95" customHeight="1">
      <c r="A196" s="218" t="s">
        <v>153</v>
      </c>
      <c r="B196" s="218"/>
      <c r="C196" s="218"/>
      <c r="D196" s="218"/>
      <c r="E196" s="218"/>
      <c r="F196" s="218"/>
      <c r="G196" s="218"/>
      <c r="H196" s="218"/>
      <c r="I196" s="218"/>
      <c r="J196" s="218"/>
      <c r="K196" s="218"/>
      <c r="L196" s="218"/>
      <c r="M196" s="218"/>
      <c r="N196" s="218"/>
      <c r="O196" s="218"/>
      <c r="P196" s="218"/>
    </row>
    <row r="197" spans="1:16" ht="24.95" customHeight="1">
      <c r="A197" s="215" t="s">
        <v>60</v>
      </c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15"/>
      <c r="O197" s="215"/>
      <c r="P197" s="215"/>
    </row>
    <row r="198" spans="1:16" ht="24.95" customHeight="1">
      <c r="A198" s="219">
        <v>1</v>
      </c>
      <c r="B198" s="216"/>
      <c r="C198" s="220" t="s">
        <v>150</v>
      </c>
      <c r="D198" s="216" t="s">
        <v>3</v>
      </c>
      <c r="E198" s="25" t="s">
        <v>4</v>
      </c>
      <c r="F198" s="26">
        <v>0</v>
      </c>
      <c r="G198" s="26">
        <v>0</v>
      </c>
      <c r="H198" s="26">
        <v>0</v>
      </c>
      <c r="I198" s="26">
        <v>0</v>
      </c>
      <c r="J198" s="56">
        <v>0</v>
      </c>
      <c r="K198" s="22">
        <v>0</v>
      </c>
      <c r="L198" s="56">
        <v>2</v>
      </c>
      <c r="M198" s="56">
        <v>5</v>
      </c>
      <c r="N198" s="56">
        <v>18</v>
      </c>
      <c r="O198" s="3">
        <v>33</v>
      </c>
      <c r="P198" s="38">
        <f>O198/O199</f>
        <v>0.29203539823008851</v>
      </c>
    </row>
    <row r="199" spans="1:16" ht="24.95" customHeight="1">
      <c r="A199" s="219"/>
      <c r="B199" s="216"/>
      <c r="C199" s="220"/>
      <c r="D199" s="216"/>
      <c r="E199" s="25" t="s">
        <v>128</v>
      </c>
      <c r="F199" s="56"/>
      <c r="G199" s="56"/>
      <c r="H199" s="56"/>
      <c r="I199" s="1">
        <v>34</v>
      </c>
      <c r="J199" s="56"/>
      <c r="K199" s="56"/>
      <c r="L199" s="59">
        <v>102</v>
      </c>
      <c r="M199" s="56"/>
      <c r="N199" s="59">
        <v>113</v>
      </c>
      <c r="O199" s="59">
        <v>113</v>
      </c>
      <c r="P199" s="39">
        <v>1</v>
      </c>
    </row>
    <row r="200" spans="1:16" ht="24.95" customHeight="1">
      <c r="A200" s="219"/>
      <c r="B200" s="216"/>
      <c r="C200" s="220"/>
      <c r="D200" s="216"/>
      <c r="E200" s="25" t="s">
        <v>129</v>
      </c>
      <c r="F200" s="217">
        <v>0</v>
      </c>
      <c r="G200" s="217"/>
      <c r="H200" s="217"/>
      <c r="I200" s="217"/>
      <c r="J200" s="217"/>
      <c r="K200" s="217"/>
      <c r="L200" s="217"/>
      <c r="M200" s="217"/>
      <c r="N200" s="217"/>
      <c r="O200" s="217"/>
      <c r="P200" s="217"/>
    </row>
    <row r="201" spans="1:16" ht="24.95" customHeight="1">
      <c r="A201" s="219">
        <v>2</v>
      </c>
      <c r="B201" s="216"/>
      <c r="C201" s="221" t="s">
        <v>14</v>
      </c>
      <c r="D201" s="216" t="s">
        <v>3</v>
      </c>
      <c r="E201" s="25" t="s">
        <v>4</v>
      </c>
      <c r="F201" s="26">
        <v>0</v>
      </c>
      <c r="G201" s="26">
        <v>0</v>
      </c>
      <c r="H201" s="26">
        <v>0</v>
      </c>
      <c r="I201" s="26">
        <v>0</v>
      </c>
      <c r="J201" s="56">
        <v>0</v>
      </c>
      <c r="K201" s="22">
        <v>0</v>
      </c>
      <c r="L201" s="56">
        <v>2</v>
      </c>
      <c r="M201" s="22">
        <v>5</v>
      </c>
      <c r="N201" s="56">
        <v>17</v>
      </c>
      <c r="O201" s="3">
        <v>28</v>
      </c>
      <c r="P201" s="38">
        <f>O201/O202</f>
        <v>1.1200000000000001</v>
      </c>
    </row>
    <row r="202" spans="1:16" ht="24.95" customHeight="1">
      <c r="A202" s="219"/>
      <c r="B202" s="216"/>
      <c r="C202" s="221"/>
      <c r="D202" s="216"/>
      <c r="E202" s="25" t="s">
        <v>128</v>
      </c>
      <c r="F202" s="56"/>
      <c r="G202" s="56"/>
      <c r="H202" s="56"/>
      <c r="I202" s="1">
        <v>8</v>
      </c>
      <c r="J202" s="56"/>
      <c r="K202" s="56"/>
      <c r="L202" s="59">
        <v>20</v>
      </c>
      <c r="M202" s="56"/>
      <c r="N202" s="59">
        <v>25</v>
      </c>
      <c r="O202" s="59">
        <v>25</v>
      </c>
      <c r="P202" s="39">
        <v>1</v>
      </c>
    </row>
    <row r="203" spans="1:16" ht="24.95" customHeight="1">
      <c r="A203" s="219"/>
      <c r="B203" s="216"/>
      <c r="C203" s="221"/>
      <c r="D203" s="216"/>
      <c r="E203" s="25" t="s">
        <v>129</v>
      </c>
      <c r="F203" s="217">
        <v>0</v>
      </c>
      <c r="G203" s="217"/>
      <c r="H203" s="217"/>
      <c r="I203" s="217"/>
      <c r="J203" s="217"/>
      <c r="K203" s="217"/>
      <c r="L203" s="217"/>
      <c r="M203" s="217"/>
      <c r="N203" s="217"/>
      <c r="O203" s="217"/>
      <c r="P203" s="217"/>
    </row>
    <row r="204" spans="1:16" ht="24.95" customHeight="1">
      <c r="A204" s="219">
        <v>3</v>
      </c>
      <c r="B204" s="216"/>
      <c r="C204" s="221" t="s">
        <v>15</v>
      </c>
      <c r="D204" s="216" t="s">
        <v>3</v>
      </c>
      <c r="E204" s="25" t="s">
        <v>4</v>
      </c>
      <c r="F204" s="26">
        <v>0</v>
      </c>
      <c r="G204" s="26">
        <v>0</v>
      </c>
      <c r="H204" s="26">
        <v>0</v>
      </c>
      <c r="I204" s="26">
        <v>0</v>
      </c>
      <c r="J204" s="56">
        <v>0</v>
      </c>
      <c r="K204" s="22">
        <v>0</v>
      </c>
      <c r="L204" s="56">
        <v>0</v>
      </c>
      <c r="M204" s="56">
        <v>2</v>
      </c>
      <c r="N204" s="56">
        <v>27</v>
      </c>
      <c r="O204" s="3">
        <v>104</v>
      </c>
      <c r="P204" s="38">
        <f>O204/O205</f>
        <v>6.117647058823529</v>
      </c>
    </row>
    <row r="205" spans="1:16" ht="24.95" customHeight="1">
      <c r="A205" s="219"/>
      <c r="B205" s="216"/>
      <c r="C205" s="221"/>
      <c r="D205" s="216"/>
      <c r="E205" s="25" t="s">
        <v>128</v>
      </c>
      <c r="F205" s="56"/>
      <c r="G205" s="56"/>
      <c r="H205" s="56"/>
      <c r="I205" s="1">
        <v>5</v>
      </c>
      <c r="J205" s="56"/>
      <c r="K205" s="56"/>
      <c r="L205" s="59">
        <v>13</v>
      </c>
      <c r="M205" s="56"/>
      <c r="N205" s="59">
        <v>17</v>
      </c>
      <c r="O205" s="59">
        <v>17</v>
      </c>
      <c r="P205" s="39">
        <v>1</v>
      </c>
    </row>
    <row r="206" spans="1:16" ht="24.95" customHeight="1">
      <c r="A206" s="219"/>
      <c r="B206" s="216"/>
      <c r="C206" s="221"/>
      <c r="D206" s="216"/>
      <c r="E206" s="25" t="s">
        <v>129</v>
      </c>
      <c r="F206" s="217">
        <v>0</v>
      </c>
      <c r="G206" s="217"/>
      <c r="H206" s="217"/>
      <c r="I206" s="217"/>
      <c r="J206" s="217"/>
      <c r="K206" s="217"/>
      <c r="L206" s="217"/>
      <c r="M206" s="217"/>
      <c r="N206" s="217"/>
      <c r="O206" s="217"/>
      <c r="P206" s="217"/>
    </row>
    <row r="207" spans="1:16" ht="24.95" customHeight="1">
      <c r="A207" s="215" t="s">
        <v>61</v>
      </c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</row>
    <row r="208" spans="1:16" ht="24.95" customHeight="1">
      <c r="A208" s="219">
        <v>4</v>
      </c>
      <c r="B208" s="216"/>
      <c r="C208" s="221" t="s">
        <v>133</v>
      </c>
      <c r="D208" s="216" t="s">
        <v>3</v>
      </c>
      <c r="E208" s="25" t="s">
        <v>4</v>
      </c>
      <c r="F208" s="26">
        <v>0</v>
      </c>
      <c r="G208" s="26">
        <v>0</v>
      </c>
      <c r="H208" s="26">
        <v>0</v>
      </c>
      <c r="I208" s="26">
        <v>0</v>
      </c>
      <c r="J208" s="56">
        <v>0</v>
      </c>
      <c r="K208" s="22">
        <v>0</v>
      </c>
      <c r="L208" s="56">
        <v>0</v>
      </c>
      <c r="M208" s="56">
        <v>0</v>
      </c>
      <c r="N208" s="56">
        <v>13.3</v>
      </c>
      <c r="O208" s="29">
        <v>61.8</v>
      </c>
      <c r="P208" s="38">
        <f>O208/O209</f>
        <v>3.0681177096560007E-2</v>
      </c>
    </row>
    <row r="209" spans="1:16" ht="24.95" customHeight="1">
      <c r="A209" s="219"/>
      <c r="B209" s="216"/>
      <c r="C209" s="221"/>
      <c r="D209" s="216"/>
      <c r="E209" s="25" t="s">
        <v>128</v>
      </c>
      <c r="F209" s="56"/>
      <c r="G209" s="56"/>
      <c r="H209" s="56"/>
      <c r="I209" s="1">
        <v>604</v>
      </c>
      <c r="J209" s="56"/>
      <c r="K209" s="56"/>
      <c r="L209" s="1">
        <v>1564.1493800268463</v>
      </c>
      <c r="M209" s="56"/>
      <c r="N209" s="1">
        <v>2014.2643095309747</v>
      </c>
      <c r="O209" s="1">
        <v>2014.2643095309747</v>
      </c>
      <c r="P209" s="39">
        <v>1</v>
      </c>
    </row>
    <row r="210" spans="1:16" ht="24.95" customHeight="1">
      <c r="A210" s="219"/>
      <c r="B210" s="216"/>
      <c r="C210" s="221"/>
      <c r="D210" s="216"/>
      <c r="E210" s="25" t="s">
        <v>129</v>
      </c>
      <c r="F210" s="217">
        <v>0</v>
      </c>
      <c r="G210" s="217"/>
      <c r="H210" s="217"/>
      <c r="I210" s="217"/>
      <c r="J210" s="217"/>
      <c r="K210" s="217"/>
      <c r="L210" s="217"/>
      <c r="M210" s="217"/>
      <c r="N210" s="217"/>
      <c r="O210" s="217"/>
      <c r="P210" s="217"/>
    </row>
    <row r="211" spans="1:16" ht="24.95" customHeight="1">
      <c r="A211" s="219" t="s">
        <v>120</v>
      </c>
      <c r="B211" s="216"/>
      <c r="C211" s="221" t="s">
        <v>134</v>
      </c>
      <c r="D211" s="216" t="s">
        <v>3</v>
      </c>
      <c r="E211" s="25" t="s">
        <v>4</v>
      </c>
      <c r="F211" s="26">
        <v>0</v>
      </c>
      <c r="G211" s="26">
        <v>0</v>
      </c>
      <c r="H211" s="26">
        <v>0</v>
      </c>
      <c r="I211" s="26">
        <v>0</v>
      </c>
      <c r="J211" s="3">
        <v>0</v>
      </c>
      <c r="K211" s="22">
        <v>0</v>
      </c>
      <c r="L211" s="3">
        <v>0</v>
      </c>
      <c r="M211" s="3">
        <v>0</v>
      </c>
      <c r="N211" s="16">
        <v>3</v>
      </c>
      <c r="O211" s="79">
        <v>24</v>
      </c>
      <c r="P211" s="38">
        <f>O211/O212</f>
        <v>2.3715415019762844E-2</v>
      </c>
    </row>
    <row r="212" spans="1:16" ht="24.95" customHeight="1">
      <c r="A212" s="219"/>
      <c r="B212" s="216"/>
      <c r="C212" s="221"/>
      <c r="D212" s="216"/>
      <c r="E212" s="25" t="s">
        <v>128</v>
      </c>
      <c r="F212" s="56"/>
      <c r="G212" s="56"/>
      <c r="H212" s="56"/>
      <c r="I212" s="1">
        <v>303.59999999999997</v>
      </c>
      <c r="J212" s="56"/>
      <c r="K212" s="56"/>
      <c r="L212" s="1">
        <v>787.70112663222471</v>
      </c>
      <c r="M212" s="56"/>
      <c r="N212" s="1">
        <v>1012</v>
      </c>
      <c r="O212" s="1">
        <v>1012</v>
      </c>
      <c r="P212" s="39">
        <v>1</v>
      </c>
    </row>
    <row r="213" spans="1:16" ht="24.95" customHeight="1">
      <c r="A213" s="219"/>
      <c r="B213" s="216"/>
      <c r="C213" s="221"/>
      <c r="D213" s="216"/>
      <c r="E213" s="25" t="s">
        <v>129</v>
      </c>
      <c r="F213" s="217">
        <v>0</v>
      </c>
      <c r="G213" s="217"/>
      <c r="H213" s="217"/>
      <c r="I213" s="217"/>
      <c r="J213" s="217"/>
      <c r="K213" s="217"/>
      <c r="L213" s="217"/>
      <c r="M213" s="217"/>
      <c r="N213" s="217"/>
      <c r="O213" s="217"/>
      <c r="P213" s="217"/>
    </row>
    <row r="214" spans="1:16" ht="24.95" customHeight="1">
      <c r="A214" s="219" t="s">
        <v>121</v>
      </c>
      <c r="B214" s="216"/>
      <c r="C214" s="221" t="s">
        <v>135</v>
      </c>
      <c r="D214" s="216" t="s">
        <v>3</v>
      </c>
      <c r="E214" s="25" t="s">
        <v>4</v>
      </c>
      <c r="F214" s="26">
        <v>0</v>
      </c>
      <c r="G214" s="26">
        <v>0</v>
      </c>
      <c r="H214" s="26">
        <v>0</v>
      </c>
      <c r="I214" s="26">
        <v>0</v>
      </c>
      <c r="J214" s="3">
        <v>0</v>
      </c>
      <c r="K214" s="22">
        <v>0</v>
      </c>
      <c r="L214" s="3">
        <v>0</v>
      </c>
      <c r="M214" s="3">
        <v>0</v>
      </c>
      <c r="N214" s="16">
        <v>10.3</v>
      </c>
      <c r="O214" s="79">
        <v>29.8</v>
      </c>
      <c r="P214" s="38">
        <f>O214/O215</f>
        <v>2.9755197059828809E-2</v>
      </c>
    </row>
    <row r="215" spans="1:16" ht="24.95" customHeight="1">
      <c r="A215" s="219"/>
      <c r="B215" s="216"/>
      <c r="C215" s="221"/>
      <c r="D215" s="216"/>
      <c r="E215" s="25" t="s">
        <v>128</v>
      </c>
      <c r="F215" s="56"/>
      <c r="G215" s="56"/>
      <c r="H215" s="56"/>
      <c r="I215" s="1">
        <v>300.45171544400569</v>
      </c>
      <c r="J215" s="56"/>
      <c r="K215" s="56"/>
      <c r="L215" s="1">
        <v>776.44825339462147</v>
      </c>
      <c r="M215" s="56"/>
      <c r="N215" s="1">
        <v>1001.5057181466857</v>
      </c>
      <c r="O215" s="1">
        <v>1001.5057181466857</v>
      </c>
      <c r="P215" s="39">
        <v>1</v>
      </c>
    </row>
    <row r="216" spans="1:16" ht="24.95" customHeight="1">
      <c r="A216" s="219"/>
      <c r="B216" s="216"/>
      <c r="C216" s="221"/>
      <c r="D216" s="216"/>
      <c r="E216" s="25" t="s">
        <v>129</v>
      </c>
      <c r="F216" s="217">
        <v>0</v>
      </c>
      <c r="G216" s="217"/>
      <c r="H216" s="217"/>
      <c r="I216" s="217"/>
      <c r="J216" s="217"/>
      <c r="K216" s="217"/>
      <c r="L216" s="217"/>
      <c r="M216" s="217"/>
      <c r="N216" s="217"/>
      <c r="O216" s="217"/>
      <c r="P216" s="217"/>
    </row>
    <row r="217" spans="1:16" ht="24.95" customHeight="1">
      <c r="A217" s="219" t="s">
        <v>145</v>
      </c>
      <c r="B217" s="216"/>
      <c r="C217" s="221" t="s">
        <v>137</v>
      </c>
      <c r="D217" s="216" t="s">
        <v>3</v>
      </c>
      <c r="E217" s="25" t="s">
        <v>4</v>
      </c>
      <c r="F217" s="26">
        <v>0</v>
      </c>
      <c r="G217" s="26">
        <v>0</v>
      </c>
      <c r="H217" s="26">
        <v>0</v>
      </c>
      <c r="I217" s="26">
        <v>0</v>
      </c>
      <c r="J217" s="3">
        <v>0</v>
      </c>
      <c r="K217" s="22">
        <v>0</v>
      </c>
      <c r="L217" s="3">
        <v>0</v>
      </c>
      <c r="M217" s="3">
        <v>0</v>
      </c>
      <c r="N217" s="16">
        <v>4</v>
      </c>
      <c r="O217" s="79">
        <v>4</v>
      </c>
      <c r="P217" s="38">
        <f>O217/O218</f>
        <v>1.045484618367455E-2</v>
      </c>
    </row>
    <row r="218" spans="1:16" ht="24.95" customHeight="1">
      <c r="A218" s="219"/>
      <c r="B218" s="216"/>
      <c r="C218" s="221"/>
      <c r="D218" s="216"/>
      <c r="E218" s="25" t="s">
        <v>128</v>
      </c>
      <c r="F218" s="56"/>
      <c r="G218" s="56"/>
      <c r="H218" s="56"/>
      <c r="I218" s="1">
        <v>114.77930702355275</v>
      </c>
      <c r="J218" s="56"/>
      <c r="K218" s="56"/>
      <c r="L218" s="1">
        <v>292.57470417768349</v>
      </c>
      <c r="M218" s="56"/>
      <c r="N218" s="1">
        <v>382.59769007850917</v>
      </c>
      <c r="O218" s="1">
        <v>382.59769007850917</v>
      </c>
      <c r="P218" s="39">
        <v>1</v>
      </c>
    </row>
    <row r="219" spans="1:16" ht="24.95" customHeight="1">
      <c r="A219" s="219"/>
      <c r="B219" s="216"/>
      <c r="C219" s="221"/>
      <c r="D219" s="216"/>
      <c r="E219" s="25" t="s">
        <v>129</v>
      </c>
      <c r="F219" s="217">
        <v>0</v>
      </c>
      <c r="G219" s="217"/>
      <c r="H219" s="217"/>
      <c r="I219" s="217"/>
      <c r="J219" s="217"/>
      <c r="K219" s="217"/>
      <c r="L219" s="217"/>
      <c r="M219" s="217"/>
      <c r="N219" s="217"/>
      <c r="O219" s="217"/>
      <c r="P219" s="217"/>
    </row>
    <row r="220" spans="1:16" ht="24.95" customHeight="1">
      <c r="A220" s="224" t="s">
        <v>110</v>
      </c>
      <c r="B220" s="224"/>
      <c r="C220" s="224"/>
      <c r="D220" s="224"/>
      <c r="E220" s="224"/>
      <c r="F220" s="224"/>
      <c r="G220" s="224"/>
      <c r="H220" s="224"/>
      <c r="I220" s="224"/>
      <c r="J220" s="224"/>
      <c r="K220" s="224"/>
      <c r="L220" s="224"/>
      <c r="M220" s="224"/>
      <c r="N220" s="224"/>
      <c r="O220" s="224"/>
      <c r="P220" s="224"/>
    </row>
    <row r="221" spans="1:16" ht="24.95" customHeight="1">
      <c r="A221" s="218" t="s">
        <v>154</v>
      </c>
      <c r="B221" s="218"/>
      <c r="C221" s="218"/>
      <c r="D221" s="218"/>
      <c r="E221" s="218"/>
      <c r="F221" s="218"/>
      <c r="G221" s="218"/>
      <c r="H221" s="218"/>
      <c r="I221" s="218"/>
      <c r="J221" s="218"/>
      <c r="K221" s="218"/>
      <c r="L221" s="218"/>
      <c r="M221" s="218"/>
      <c r="N221" s="218"/>
      <c r="O221" s="218"/>
      <c r="P221" s="218"/>
    </row>
    <row r="222" spans="1:16" ht="24.95" customHeight="1">
      <c r="A222" s="215" t="s">
        <v>60</v>
      </c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</row>
    <row r="223" spans="1:16" ht="24.95" customHeight="1">
      <c r="A223" s="219">
        <v>1</v>
      </c>
      <c r="B223" s="216"/>
      <c r="C223" s="220" t="s">
        <v>84</v>
      </c>
      <c r="D223" s="216" t="s">
        <v>3</v>
      </c>
      <c r="E223" s="25" t="s">
        <v>4</v>
      </c>
      <c r="F223" s="26">
        <v>0</v>
      </c>
      <c r="G223" s="26">
        <v>0</v>
      </c>
      <c r="H223" s="26">
        <v>0</v>
      </c>
      <c r="I223" s="26">
        <v>0</v>
      </c>
      <c r="J223" s="56">
        <v>6</v>
      </c>
      <c r="K223" s="22">
        <v>11</v>
      </c>
      <c r="L223" s="56">
        <v>18</v>
      </c>
      <c r="M223" s="22">
        <v>34</v>
      </c>
      <c r="N223" s="56">
        <v>54</v>
      </c>
      <c r="O223" s="3">
        <v>56</v>
      </c>
      <c r="P223" s="38">
        <f>O223/O224</f>
        <v>0.72727272727272729</v>
      </c>
    </row>
    <row r="224" spans="1:16" ht="24.95" customHeight="1">
      <c r="A224" s="219"/>
      <c r="B224" s="216"/>
      <c r="C224" s="220"/>
      <c r="D224" s="216"/>
      <c r="E224" s="25" t="s">
        <v>128</v>
      </c>
      <c r="F224" s="56"/>
      <c r="G224" s="56"/>
      <c r="H224" s="56"/>
      <c r="I224" s="1">
        <v>23.099999999999998</v>
      </c>
      <c r="J224" s="56"/>
      <c r="K224" s="56"/>
      <c r="L224" s="59">
        <v>57</v>
      </c>
      <c r="M224" s="56"/>
      <c r="N224" s="59">
        <v>77</v>
      </c>
      <c r="O224" s="59">
        <v>77</v>
      </c>
      <c r="P224" s="39">
        <v>1</v>
      </c>
    </row>
    <row r="225" spans="1:16" ht="24.95" customHeight="1">
      <c r="A225" s="219"/>
      <c r="B225" s="216"/>
      <c r="C225" s="220"/>
      <c r="D225" s="216"/>
      <c r="E225" s="25" t="s">
        <v>129</v>
      </c>
      <c r="F225" s="217">
        <v>0</v>
      </c>
      <c r="G225" s="217"/>
      <c r="H225" s="217"/>
      <c r="I225" s="217"/>
      <c r="J225" s="217"/>
      <c r="K225" s="217"/>
      <c r="L225" s="217"/>
      <c r="M225" s="217"/>
      <c r="N225" s="217"/>
      <c r="O225" s="217"/>
      <c r="P225" s="217"/>
    </row>
    <row r="226" spans="1:16" ht="24.95" customHeight="1">
      <c r="A226" s="219">
        <v>2</v>
      </c>
      <c r="B226" s="216" t="s">
        <v>75</v>
      </c>
      <c r="C226" s="221" t="s">
        <v>19</v>
      </c>
      <c r="D226" s="216" t="s">
        <v>3</v>
      </c>
      <c r="E226" s="25" t="s">
        <v>4</v>
      </c>
      <c r="F226" s="26">
        <v>0</v>
      </c>
      <c r="G226" s="26">
        <v>0</v>
      </c>
      <c r="H226" s="26">
        <v>0</v>
      </c>
      <c r="I226" s="26">
        <v>0</v>
      </c>
      <c r="J226" s="56">
        <v>69</v>
      </c>
      <c r="K226" s="22">
        <v>222</v>
      </c>
      <c r="L226" s="56">
        <v>324</v>
      </c>
      <c r="M226" s="22">
        <v>582</v>
      </c>
      <c r="N226" s="56">
        <v>696</v>
      </c>
      <c r="O226" s="3">
        <v>904</v>
      </c>
      <c r="P226" s="38">
        <f>O226/O227</f>
        <v>3.6160000000000001</v>
      </c>
    </row>
    <row r="227" spans="1:16" ht="24.95" customHeight="1">
      <c r="A227" s="219"/>
      <c r="B227" s="216"/>
      <c r="C227" s="221"/>
      <c r="D227" s="216"/>
      <c r="E227" s="25" t="s">
        <v>128</v>
      </c>
      <c r="F227" s="56"/>
      <c r="G227" s="56"/>
      <c r="H227" s="56"/>
      <c r="I227" s="1">
        <v>75</v>
      </c>
      <c r="J227" s="56"/>
      <c r="K227" s="56"/>
      <c r="L227" s="59">
        <v>194</v>
      </c>
      <c r="M227" s="56"/>
      <c r="N227" s="59">
        <v>250</v>
      </c>
      <c r="O227" s="59">
        <v>250</v>
      </c>
      <c r="P227" s="39">
        <v>1</v>
      </c>
    </row>
    <row r="228" spans="1:16" ht="24.95" customHeight="1">
      <c r="A228" s="219"/>
      <c r="B228" s="216"/>
      <c r="C228" s="221"/>
      <c r="D228" s="216"/>
      <c r="E228" s="25" t="s">
        <v>129</v>
      </c>
      <c r="F228" s="217">
        <v>0</v>
      </c>
      <c r="G228" s="217"/>
      <c r="H228" s="217"/>
      <c r="I228" s="217"/>
      <c r="J228" s="217"/>
      <c r="K228" s="217"/>
      <c r="L228" s="217"/>
      <c r="M228" s="217"/>
      <c r="N228" s="217"/>
      <c r="O228" s="217"/>
      <c r="P228" s="217"/>
    </row>
    <row r="229" spans="1:16" ht="24.95" customHeight="1">
      <c r="A229" s="219">
        <v>3</v>
      </c>
      <c r="B229" s="216" t="s">
        <v>76</v>
      </c>
      <c r="C229" s="221" t="s">
        <v>155</v>
      </c>
      <c r="D229" s="216" t="s">
        <v>21</v>
      </c>
      <c r="E229" s="25" t="s">
        <v>4</v>
      </c>
      <c r="F229" s="26">
        <v>0</v>
      </c>
      <c r="G229" s="26">
        <v>0</v>
      </c>
      <c r="H229" s="26">
        <v>0</v>
      </c>
      <c r="I229" s="26">
        <v>0</v>
      </c>
      <c r="J229" s="56">
        <v>0</v>
      </c>
      <c r="K229" s="22">
        <v>0</v>
      </c>
      <c r="L229" s="56">
        <v>0</v>
      </c>
      <c r="M229" s="24">
        <v>25.31</v>
      </c>
      <c r="N229" s="56">
        <v>321.60700000000003</v>
      </c>
      <c r="O229" s="29">
        <v>1234.567</v>
      </c>
      <c r="P229" s="38">
        <f>O229/O230</f>
        <v>1.3717411111111111</v>
      </c>
    </row>
    <row r="230" spans="1:16" ht="24.95" customHeight="1">
      <c r="A230" s="219"/>
      <c r="B230" s="216"/>
      <c r="C230" s="221"/>
      <c r="D230" s="216"/>
      <c r="E230" s="25" t="s">
        <v>128</v>
      </c>
      <c r="F230" s="56"/>
      <c r="G230" s="56"/>
      <c r="H230" s="56"/>
      <c r="I230" s="1">
        <v>270</v>
      </c>
      <c r="J230" s="56"/>
      <c r="K230" s="56"/>
      <c r="L230" s="59">
        <v>660</v>
      </c>
      <c r="M230" s="56"/>
      <c r="N230" s="59">
        <v>900</v>
      </c>
      <c r="O230" s="59">
        <v>900</v>
      </c>
      <c r="P230" s="39">
        <v>1</v>
      </c>
    </row>
    <row r="231" spans="1:16" ht="24.95" customHeight="1">
      <c r="A231" s="219"/>
      <c r="B231" s="216"/>
      <c r="C231" s="221"/>
      <c r="D231" s="216"/>
      <c r="E231" s="25" t="s">
        <v>129</v>
      </c>
      <c r="F231" s="217">
        <v>0</v>
      </c>
      <c r="G231" s="217"/>
      <c r="H231" s="217"/>
      <c r="I231" s="217"/>
      <c r="J231" s="217"/>
      <c r="K231" s="217"/>
      <c r="L231" s="217"/>
      <c r="M231" s="217"/>
      <c r="N231" s="217"/>
      <c r="O231" s="217"/>
      <c r="P231" s="217"/>
    </row>
    <row r="232" spans="1:16" ht="24.95" customHeight="1">
      <c r="A232" s="215" t="s">
        <v>61</v>
      </c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</row>
    <row r="233" spans="1:16" ht="24.95" customHeight="1">
      <c r="A233" s="219">
        <v>4</v>
      </c>
      <c r="B233" s="216" t="s">
        <v>78</v>
      </c>
      <c r="C233" s="221" t="s">
        <v>156</v>
      </c>
      <c r="D233" s="216" t="s">
        <v>22</v>
      </c>
      <c r="E233" s="25" t="s">
        <v>4</v>
      </c>
      <c r="F233" s="26">
        <v>0</v>
      </c>
      <c r="G233" s="26">
        <v>0</v>
      </c>
      <c r="H233" s="26">
        <v>0</v>
      </c>
      <c r="I233" s="26">
        <v>0</v>
      </c>
      <c r="J233" s="56">
        <v>0</v>
      </c>
      <c r="K233" s="22">
        <v>0</v>
      </c>
      <c r="L233" s="56">
        <v>0</v>
      </c>
      <c r="M233" s="22">
        <v>2.3E-2</v>
      </c>
      <c r="N233" s="56">
        <v>2.3E-2</v>
      </c>
      <c r="O233" s="29">
        <v>202.84800000000001</v>
      </c>
      <c r="P233" s="38">
        <f>O233/O234</f>
        <v>28.978285714285715</v>
      </c>
    </row>
    <row r="234" spans="1:16" ht="24.95" customHeight="1">
      <c r="A234" s="219"/>
      <c r="B234" s="216"/>
      <c r="C234" s="221"/>
      <c r="D234" s="216"/>
      <c r="E234" s="25" t="s">
        <v>128</v>
      </c>
      <c r="F234" s="56"/>
      <c r="G234" s="56"/>
      <c r="H234" s="56"/>
      <c r="I234" s="1">
        <v>2.1</v>
      </c>
      <c r="J234" s="56"/>
      <c r="K234" s="56"/>
      <c r="L234" s="59">
        <v>5</v>
      </c>
      <c r="M234" s="56"/>
      <c r="N234" s="59">
        <v>7</v>
      </c>
      <c r="O234" s="59">
        <v>7</v>
      </c>
      <c r="P234" s="39">
        <v>1</v>
      </c>
    </row>
    <row r="235" spans="1:16" ht="24.95" customHeight="1">
      <c r="A235" s="219"/>
      <c r="B235" s="216"/>
      <c r="C235" s="221"/>
      <c r="D235" s="216"/>
      <c r="E235" s="25" t="s">
        <v>129</v>
      </c>
      <c r="F235" s="217">
        <v>0</v>
      </c>
      <c r="G235" s="217"/>
      <c r="H235" s="217"/>
      <c r="I235" s="217"/>
      <c r="J235" s="217"/>
      <c r="K235" s="217"/>
      <c r="L235" s="217"/>
      <c r="M235" s="217"/>
      <c r="N235" s="217"/>
      <c r="O235" s="217"/>
      <c r="P235" s="217"/>
    </row>
    <row r="236" spans="1:16" ht="24.95" customHeight="1">
      <c r="A236" s="219">
        <v>5</v>
      </c>
      <c r="B236" s="216" t="s">
        <v>79</v>
      </c>
      <c r="C236" s="221" t="s">
        <v>157</v>
      </c>
      <c r="D236" s="216" t="s">
        <v>22</v>
      </c>
      <c r="E236" s="25" t="s">
        <v>4</v>
      </c>
      <c r="F236" s="26">
        <v>0</v>
      </c>
      <c r="G236" s="26">
        <v>0</v>
      </c>
      <c r="H236" s="26">
        <v>0</v>
      </c>
      <c r="I236" s="26">
        <v>0</v>
      </c>
      <c r="J236" s="56">
        <v>0</v>
      </c>
      <c r="K236" s="22">
        <v>3.0000000000000001E-3</v>
      </c>
      <c r="L236" s="56">
        <v>1.4E-2</v>
      </c>
      <c r="M236" s="22">
        <v>0.248</v>
      </c>
      <c r="N236" s="56">
        <v>0.95899999999999996</v>
      </c>
      <c r="O236" s="29">
        <v>6.819</v>
      </c>
      <c r="P236" s="38">
        <f>O236/O237</f>
        <v>9.7414285714285711</v>
      </c>
    </row>
    <row r="237" spans="1:16" ht="24.95" customHeight="1">
      <c r="A237" s="219"/>
      <c r="B237" s="216"/>
      <c r="C237" s="221"/>
      <c r="D237" s="216"/>
      <c r="E237" s="25" t="s">
        <v>128</v>
      </c>
      <c r="F237" s="56"/>
      <c r="G237" s="56"/>
      <c r="H237" s="56"/>
      <c r="I237" s="17">
        <v>0.21</v>
      </c>
      <c r="J237" s="56"/>
      <c r="K237" s="56"/>
      <c r="L237" s="59">
        <v>0.5</v>
      </c>
      <c r="M237" s="56"/>
      <c r="N237" s="59">
        <v>0.7</v>
      </c>
      <c r="O237" s="59">
        <v>0.7</v>
      </c>
      <c r="P237" s="39">
        <v>1</v>
      </c>
    </row>
    <row r="238" spans="1:16" ht="24.95" customHeight="1">
      <c r="A238" s="219"/>
      <c r="B238" s="216"/>
      <c r="C238" s="221"/>
      <c r="D238" s="216"/>
      <c r="E238" s="25" t="s">
        <v>129</v>
      </c>
      <c r="F238" s="217">
        <v>0</v>
      </c>
      <c r="G238" s="217"/>
      <c r="H238" s="217"/>
      <c r="I238" s="217"/>
      <c r="J238" s="217"/>
      <c r="K238" s="217"/>
      <c r="L238" s="217"/>
      <c r="M238" s="217"/>
      <c r="N238" s="217"/>
      <c r="O238" s="217"/>
      <c r="P238" s="217"/>
    </row>
    <row r="239" spans="1:16" ht="24.95" customHeight="1">
      <c r="A239" s="219">
        <v>6</v>
      </c>
      <c r="B239" s="216" t="s">
        <v>77</v>
      </c>
      <c r="C239" s="221" t="s">
        <v>158</v>
      </c>
      <c r="D239" s="216" t="s">
        <v>117</v>
      </c>
      <c r="E239" s="25" t="s">
        <v>4</v>
      </c>
      <c r="F239" s="26">
        <v>0</v>
      </c>
      <c r="G239" s="26">
        <v>0</v>
      </c>
      <c r="H239" s="26">
        <v>0</v>
      </c>
      <c r="I239" s="26">
        <v>0</v>
      </c>
      <c r="J239" s="56">
        <v>0</v>
      </c>
      <c r="K239" s="22">
        <v>0</v>
      </c>
      <c r="L239" s="56">
        <v>0</v>
      </c>
      <c r="M239" s="22">
        <v>11.27</v>
      </c>
      <c r="N239" s="56">
        <v>11.27</v>
      </c>
      <c r="O239" s="29">
        <v>2156.4180000000001</v>
      </c>
      <c r="P239" s="38">
        <f>O239/O240</f>
        <v>10.268657142857144</v>
      </c>
    </row>
    <row r="240" spans="1:16" ht="24.95" customHeight="1">
      <c r="A240" s="219"/>
      <c r="B240" s="216"/>
      <c r="C240" s="221"/>
      <c r="D240" s="216"/>
      <c r="E240" s="25" t="s">
        <v>128</v>
      </c>
      <c r="F240" s="56"/>
      <c r="G240" s="56"/>
      <c r="H240" s="56"/>
      <c r="I240" s="1">
        <v>63</v>
      </c>
      <c r="J240" s="56"/>
      <c r="K240" s="56"/>
      <c r="L240" s="59">
        <v>150</v>
      </c>
      <c r="M240" s="56"/>
      <c r="N240" s="59">
        <v>210</v>
      </c>
      <c r="O240" s="59">
        <v>210</v>
      </c>
      <c r="P240" s="39">
        <v>1</v>
      </c>
    </row>
    <row r="241" spans="1:16" ht="24.95" customHeight="1">
      <c r="A241" s="219"/>
      <c r="B241" s="216"/>
      <c r="C241" s="221"/>
      <c r="D241" s="216"/>
      <c r="E241" s="25" t="s">
        <v>129</v>
      </c>
      <c r="F241" s="217">
        <v>0</v>
      </c>
      <c r="G241" s="217"/>
      <c r="H241" s="217"/>
      <c r="I241" s="217"/>
      <c r="J241" s="217"/>
      <c r="K241" s="217"/>
      <c r="L241" s="217"/>
      <c r="M241" s="217"/>
      <c r="N241" s="217"/>
      <c r="O241" s="217"/>
      <c r="P241" s="217"/>
    </row>
    <row r="242" spans="1:16" ht="24.95" customHeight="1">
      <c r="A242" s="155" t="s">
        <v>212</v>
      </c>
      <c r="B242" s="155"/>
      <c r="C242" s="155"/>
      <c r="D242" s="166" t="s">
        <v>213</v>
      </c>
      <c r="E242" s="167"/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168"/>
    </row>
    <row r="243" spans="1:16" ht="24.95" customHeight="1">
      <c r="A243" s="219">
        <v>7</v>
      </c>
      <c r="B243" s="216"/>
      <c r="C243" s="220" t="s">
        <v>133</v>
      </c>
      <c r="D243" s="216" t="s">
        <v>3</v>
      </c>
      <c r="E243" s="25" t="s">
        <v>4</v>
      </c>
      <c r="F243" s="26">
        <v>0</v>
      </c>
      <c r="G243" s="26">
        <v>0</v>
      </c>
      <c r="H243" s="26">
        <v>0</v>
      </c>
      <c r="I243" s="26">
        <v>0</v>
      </c>
      <c r="J243" s="56">
        <v>0</v>
      </c>
      <c r="K243" s="22">
        <v>0.5</v>
      </c>
      <c r="L243" s="56">
        <v>0.5</v>
      </c>
      <c r="M243" s="22">
        <v>6</v>
      </c>
      <c r="N243" s="56">
        <v>11</v>
      </c>
      <c r="O243" s="3">
        <v>18</v>
      </c>
      <c r="P243" s="38">
        <f>O243/O244</f>
        <v>0.13533834586466165</v>
      </c>
    </row>
    <row r="244" spans="1:16" ht="24.95" customHeight="1">
      <c r="A244" s="219"/>
      <c r="B244" s="216"/>
      <c r="C244" s="220"/>
      <c r="D244" s="216"/>
      <c r="E244" s="25" t="s">
        <v>128</v>
      </c>
      <c r="F244" s="56"/>
      <c r="G244" s="56"/>
      <c r="H244" s="56"/>
      <c r="I244" s="1">
        <v>39.9</v>
      </c>
      <c r="J244" s="56"/>
      <c r="K244" s="56"/>
      <c r="L244" s="59">
        <v>100</v>
      </c>
      <c r="M244" s="56"/>
      <c r="N244" s="59">
        <v>133</v>
      </c>
      <c r="O244" s="59">
        <v>133</v>
      </c>
      <c r="P244" s="39">
        <v>1</v>
      </c>
    </row>
    <row r="245" spans="1:16" ht="24.95" customHeight="1">
      <c r="A245" s="219"/>
      <c r="B245" s="216"/>
      <c r="C245" s="220"/>
      <c r="D245" s="216"/>
      <c r="E245" s="25" t="s">
        <v>129</v>
      </c>
      <c r="F245" s="217">
        <v>0</v>
      </c>
      <c r="G245" s="217"/>
      <c r="H245" s="217"/>
      <c r="I245" s="217"/>
      <c r="J245" s="217"/>
      <c r="K245" s="217"/>
      <c r="L245" s="217"/>
      <c r="M245" s="217"/>
      <c r="N245" s="217"/>
      <c r="O245" s="217"/>
      <c r="P245" s="217"/>
    </row>
    <row r="246" spans="1:16" ht="24.95" customHeight="1">
      <c r="A246" s="219" t="s">
        <v>104</v>
      </c>
      <c r="B246" s="216"/>
      <c r="C246" s="220" t="s">
        <v>134</v>
      </c>
      <c r="D246" s="216" t="s">
        <v>3</v>
      </c>
      <c r="E246" s="25" t="s">
        <v>4</v>
      </c>
      <c r="F246" s="26">
        <v>0</v>
      </c>
      <c r="G246" s="26">
        <v>0</v>
      </c>
      <c r="H246" s="26">
        <v>0</v>
      </c>
      <c r="I246" s="26">
        <v>0</v>
      </c>
      <c r="J246" s="56">
        <v>0</v>
      </c>
      <c r="K246" s="22">
        <v>0</v>
      </c>
      <c r="L246" s="56">
        <v>0</v>
      </c>
      <c r="M246" s="22">
        <v>1.5</v>
      </c>
      <c r="N246" s="6">
        <v>2.5</v>
      </c>
      <c r="O246" s="79">
        <v>3.5</v>
      </c>
      <c r="P246" s="38">
        <f>O246/O247</f>
        <v>5.2238805970149252E-2</v>
      </c>
    </row>
    <row r="247" spans="1:16" ht="24.95" customHeight="1">
      <c r="A247" s="219"/>
      <c r="B247" s="216"/>
      <c r="C247" s="220"/>
      <c r="D247" s="216"/>
      <c r="E247" s="25" t="s">
        <v>128</v>
      </c>
      <c r="F247" s="56"/>
      <c r="G247" s="56"/>
      <c r="H247" s="56"/>
      <c r="I247" s="1">
        <v>20.099999999999998</v>
      </c>
      <c r="J247" s="56"/>
      <c r="K247" s="56"/>
      <c r="L247" s="59">
        <v>50</v>
      </c>
      <c r="M247" s="56"/>
      <c r="N247" s="59">
        <v>67</v>
      </c>
      <c r="O247" s="59">
        <v>67</v>
      </c>
      <c r="P247" s="39">
        <v>1</v>
      </c>
    </row>
    <row r="248" spans="1:16" ht="24.95" customHeight="1">
      <c r="A248" s="219"/>
      <c r="B248" s="216"/>
      <c r="C248" s="220"/>
      <c r="D248" s="216"/>
      <c r="E248" s="25" t="s">
        <v>129</v>
      </c>
      <c r="F248" s="217">
        <v>0</v>
      </c>
      <c r="G248" s="217"/>
      <c r="H248" s="217"/>
      <c r="I248" s="217"/>
      <c r="J248" s="217"/>
      <c r="K248" s="217"/>
      <c r="L248" s="217"/>
      <c r="M248" s="217"/>
      <c r="N248" s="217"/>
      <c r="O248" s="217"/>
      <c r="P248" s="217"/>
    </row>
    <row r="249" spans="1:16" ht="24.95" customHeight="1">
      <c r="A249" s="219" t="s">
        <v>105</v>
      </c>
      <c r="B249" s="216"/>
      <c r="C249" s="220" t="s">
        <v>135</v>
      </c>
      <c r="D249" s="216" t="s">
        <v>3</v>
      </c>
      <c r="E249" s="25" t="s">
        <v>4</v>
      </c>
      <c r="F249" s="26">
        <v>0</v>
      </c>
      <c r="G249" s="26">
        <v>0</v>
      </c>
      <c r="H249" s="26">
        <v>0</v>
      </c>
      <c r="I249" s="26">
        <v>0</v>
      </c>
      <c r="J249" s="56">
        <v>0</v>
      </c>
      <c r="K249" s="22">
        <v>0.5</v>
      </c>
      <c r="L249" s="56">
        <v>3.5</v>
      </c>
      <c r="M249" s="22">
        <v>4.5</v>
      </c>
      <c r="N249" s="6">
        <v>8</v>
      </c>
      <c r="O249" s="79">
        <v>12</v>
      </c>
      <c r="P249" s="38">
        <f>O249/O250</f>
        <v>0.18181818181818182</v>
      </c>
    </row>
    <row r="250" spans="1:16" ht="24.95" customHeight="1">
      <c r="A250" s="219"/>
      <c r="B250" s="216"/>
      <c r="C250" s="220"/>
      <c r="D250" s="216"/>
      <c r="E250" s="25" t="s">
        <v>128</v>
      </c>
      <c r="F250" s="56"/>
      <c r="G250" s="56"/>
      <c r="H250" s="56"/>
      <c r="I250" s="1">
        <v>19.8</v>
      </c>
      <c r="J250" s="56"/>
      <c r="K250" s="56"/>
      <c r="L250" s="59">
        <v>50</v>
      </c>
      <c r="M250" s="56"/>
      <c r="N250" s="59">
        <v>66</v>
      </c>
      <c r="O250" s="59">
        <v>66</v>
      </c>
      <c r="P250" s="39">
        <v>1</v>
      </c>
    </row>
    <row r="251" spans="1:16" ht="24.95" customHeight="1">
      <c r="A251" s="219"/>
      <c r="B251" s="216"/>
      <c r="C251" s="220"/>
      <c r="D251" s="216"/>
      <c r="E251" s="25" t="s">
        <v>129</v>
      </c>
      <c r="F251" s="217">
        <v>0</v>
      </c>
      <c r="G251" s="217"/>
      <c r="H251" s="217"/>
      <c r="I251" s="217"/>
      <c r="J251" s="217"/>
      <c r="K251" s="217"/>
      <c r="L251" s="217"/>
      <c r="M251" s="217"/>
      <c r="N251" s="217"/>
      <c r="O251" s="217"/>
      <c r="P251" s="217"/>
    </row>
    <row r="252" spans="1:16" ht="24.95" customHeight="1">
      <c r="A252" s="218" t="s">
        <v>159</v>
      </c>
      <c r="B252" s="218"/>
      <c r="C252" s="218"/>
      <c r="D252" s="218"/>
      <c r="E252" s="218"/>
      <c r="F252" s="218"/>
      <c r="G252" s="218"/>
      <c r="H252" s="218"/>
      <c r="I252" s="218"/>
      <c r="J252" s="218"/>
      <c r="K252" s="218"/>
      <c r="L252" s="218"/>
      <c r="M252" s="218"/>
      <c r="N252" s="218"/>
      <c r="O252" s="218"/>
      <c r="P252" s="218"/>
    </row>
    <row r="253" spans="1:16" ht="24.95" customHeight="1">
      <c r="A253" s="215" t="s">
        <v>60</v>
      </c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</row>
    <row r="254" spans="1:16" ht="24.95" customHeight="1">
      <c r="A254" s="232">
        <v>1</v>
      </c>
      <c r="B254" s="233"/>
      <c r="C254" s="241" t="s">
        <v>84</v>
      </c>
      <c r="D254" s="216" t="s">
        <v>3</v>
      </c>
      <c r="E254" s="58" t="s">
        <v>4</v>
      </c>
      <c r="F254" s="26">
        <v>0</v>
      </c>
      <c r="G254" s="26">
        <v>0</v>
      </c>
      <c r="H254" s="26">
        <v>0</v>
      </c>
      <c r="I254" s="26">
        <v>17</v>
      </c>
      <c r="J254" s="3">
        <v>37</v>
      </c>
      <c r="K254" s="23">
        <v>49</v>
      </c>
      <c r="L254" s="3">
        <v>65</v>
      </c>
      <c r="M254" s="23">
        <v>81</v>
      </c>
      <c r="N254" s="3">
        <v>130</v>
      </c>
      <c r="O254" s="3">
        <v>171</v>
      </c>
      <c r="P254" s="38">
        <f>O254/O255</f>
        <v>3.5625</v>
      </c>
    </row>
    <row r="255" spans="1:16" ht="24.95" customHeight="1">
      <c r="A255" s="232"/>
      <c r="B255" s="233"/>
      <c r="C255" s="241"/>
      <c r="D255" s="216"/>
      <c r="E255" s="58" t="s">
        <v>128</v>
      </c>
      <c r="F255" s="56"/>
      <c r="G255" s="56"/>
      <c r="H255" s="56"/>
      <c r="I255" s="1">
        <v>14</v>
      </c>
      <c r="J255" s="56"/>
      <c r="K255" s="56"/>
      <c r="L255" s="1">
        <v>35</v>
      </c>
      <c r="M255" s="56"/>
      <c r="N255" s="1">
        <v>48</v>
      </c>
      <c r="O255" s="1">
        <v>48</v>
      </c>
      <c r="P255" s="39">
        <v>1</v>
      </c>
    </row>
    <row r="256" spans="1:16" ht="24.95" customHeight="1">
      <c r="A256" s="232"/>
      <c r="B256" s="233"/>
      <c r="C256" s="241"/>
      <c r="D256" s="216"/>
      <c r="E256" s="58" t="s">
        <v>129</v>
      </c>
      <c r="F256" s="217">
        <v>0</v>
      </c>
      <c r="G256" s="217"/>
      <c r="H256" s="217"/>
      <c r="I256" s="217"/>
      <c r="J256" s="217"/>
      <c r="K256" s="217"/>
      <c r="L256" s="217"/>
      <c r="M256" s="217"/>
      <c r="N256" s="217"/>
      <c r="O256" s="217"/>
      <c r="P256" s="217"/>
    </row>
    <row r="257" spans="1:16" ht="24.95" customHeight="1">
      <c r="A257" s="232" t="s">
        <v>101</v>
      </c>
      <c r="B257" s="233"/>
      <c r="C257" s="241" t="s">
        <v>160</v>
      </c>
      <c r="D257" s="216" t="s">
        <v>3</v>
      </c>
      <c r="E257" s="58" t="s">
        <v>4</v>
      </c>
      <c r="F257" s="26">
        <v>0</v>
      </c>
      <c r="G257" s="26">
        <v>0</v>
      </c>
      <c r="H257" s="26">
        <v>0</v>
      </c>
      <c r="I257" s="26">
        <v>13</v>
      </c>
      <c r="J257" s="3">
        <v>23</v>
      </c>
      <c r="K257" s="23">
        <v>29</v>
      </c>
      <c r="L257" s="3">
        <v>41</v>
      </c>
      <c r="M257" s="23">
        <v>53</v>
      </c>
      <c r="N257" s="3">
        <v>96</v>
      </c>
      <c r="O257" s="3">
        <v>135</v>
      </c>
      <c r="P257" s="38">
        <f>O257/O258</f>
        <v>2.1774193548387095</v>
      </c>
    </row>
    <row r="258" spans="1:16" ht="24.95" customHeight="1">
      <c r="A258" s="232"/>
      <c r="B258" s="233"/>
      <c r="C258" s="241"/>
      <c r="D258" s="216"/>
      <c r="E258" s="58" t="s">
        <v>128</v>
      </c>
      <c r="F258" s="56"/>
      <c r="G258" s="56"/>
      <c r="H258" s="56"/>
      <c r="I258" s="1">
        <v>19</v>
      </c>
      <c r="J258" s="56"/>
      <c r="K258" s="56"/>
      <c r="L258" s="1">
        <v>47</v>
      </c>
      <c r="M258" s="56"/>
      <c r="N258" s="1">
        <v>62</v>
      </c>
      <c r="O258" s="1">
        <v>62</v>
      </c>
      <c r="P258" s="39">
        <v>1</v>
      </c>
    </row>
    <row r="259" spans="1:16" ht="24.95" customHeight="1">
      <c r="A259" s="232"/>
      <c r="B259" s="233"/>
      <c r="C259" s="241"/>
      <c r="D259" s="216"/>
      <c r="E259" s="58" t="s">
        <v>129</v>
      </c>
      <c r="F259" s="217">
        <v>0</v>
      </c>
      <c r="G259" s="217"/>
      <c r="H259" s="217"/>
      <c r="I259" s="217"/>
      <c r="J259" s="217"/>
      <c r="K259" s="217"/>
      <c r="L259" s="217"/>
      <c r="M259" s="217"/>
      <c r="N259" s="217"/>
      <c r="O259" s="217"/>
      <c r="P259" s="217"/>
    </row>
    <row r="260" spans="1:16" ht="24.95" customHeight="1">
      <c r="A260" s="232">
        <v>2</v>
      </c>
      <c r="B260" s="233"/>
      <c r="C260" s="241" t="s">
        <v>34</v>
      </c>
      <c r="D260" s="233" t="s">
        <v>22</v>
      </c>
      <c r="E260" s="58" t="s">
        <v>4</v>
      </c>
      <c r="F260" s="26">
        <v>0</v>
      </c>
      <c r="G260" s="26">
        <v>0</v>
      </c>
      <c r="H260" s="26">
        <v>0</v>
      </c>
      <c r="I260" s="26">
        <v>2.0150000000000001</v>
      </c>
      <c r="J260" s="18">
        <v>2.7090000000000001</v>
      </c>
      <c r="K260" s="24">
        <v>3.0110000000000001</v>
      </c>
      <c r="L260" s="29">
        <v>3.37</v>
      </c>
      <c r="M260" s="24">
        <v>87.084999999999994</v>
      </c>
      <c r="N260" s="29">
        <v>87.793999999999997</v>
      </c>
      <c r="O260" s="29">
        <v>88.097999999999999</v>
      </c>
      <c r="P260" s="38">
        <f>O260/O261</f>
        <v>1.4682999999999999</v>
      </c>
    </row>
    <row r="261" spans="1:16" ht="24.95" customHeight="1">
      <c r="A261" s="232"/>
      <c r="B261" s="233"/>
      <c r="C261" s="241"/>
      <c r="D261" s="233"/>
      <c r="E261" s="58" t="s">
        <v>128</v>
      </c>
      <c r="F261" s="56"/>
      <c r="G261" s="56"/>
      <c r="H261" s="56"/>
      <c r="I261" s="1">
        <v>18</v>
      </c>
      <c r="J261" s="56"/>
      <c r="K261" s="56"/>
      <c r="L261" s="1">
        <v>50</v>
      </c>
      <c r="M261" s="56"/>
      <c r="N261" s="1">
        <v>60</v>
      </c>
      <c r="O261" s="1">
        <v>60</v>
      </c>
      <c r="P261" s="39">
        <v>1</v>
      </c>
    </row>
    <row r="262" spans="1:16" ht="24.95" customHeight="1">
      <c r="A262" s="232"/>
      <c r="B262" s="233"/>
      <c r="C262" s="241"/>
      <c r="D262" s="233"/>
      <c r="E262" s="58" t="s">
        <v>129</v>
      </c>
      <c r="F262" s="217">
        <v>0</v>
      </c>
      <c r="G262" s="217"/>
      <c r="H262" s="217"/>
      <c r="I262" s="217"/>
      <c r="J262" s="217"/>
      <c r="K262" s="217"/>
      <c r="L262" s="217"/>
      <c r="M262" s="217"/>
      <c r="N262" s="217"/>
      <c r="O262" s="217"/>
      <c r="P262" s="217"/>
    </row>
    <row r="263" spans="1:16" ht="24.95" customHeight="1">
      <c r="A263" s="240" t="s">
        <v>61</v>
      </c>
      <c r="B263" s="240"/>
      <c r="C263" s="240"/>
      <c r="D263" s="240"/>
      <c r="E263" s="240"/>
      <c r="F263" s="240"/>
      <c r="G263" s="240"/>
      <c r="H263" s="240"/>
      <c r="I263" s="240"/>
      <c r="J263" s="240"/>
      <c r="K263" s="240"/>
      <c r="L263" s="240"/>
      <c r="M263" s="240"/>
      <c r="N263" s="240"/>
      <c r="O263" s="240"/>
      <c r="P263" s="240"/>
    </row>
    <row r="264" spans="1:16" ht="24.95" customHeight="1">
      <c r="A264" s="232">
        <v>3</v>
      </c>
      <c r="B264" s="233"/>
      <c r="C264" s="241" t="s">
        <v>38</v>
      </c>
      <c r="D264" s="233" t="s">
        <v>117</v>
      </c>
      <c r="E264" s="58" t="s">
        <v>4</v>
      </c>
      <c r="F264" s="26">
        <v>0</v>
      </c>
      <c r="G264" s="26">
        <v>0</v>
      </c>
      <c r="H264" s="26">
        <v>0</v>
      </c>
      <c r="I264" s="26">
        <v>3.395</v>
      </c>
      <c r="J264" s="2">
        <v>411.72</v>
      </c>
      <c r="K264" s="24">
        <v>487.22399999999999</v>
      </c>
      <c r="L264" s="29">
        <v>857.88</v>
      </c>
      <c r="M264" s="24">
        <v>1712.288</v>
      </c>
      <c r="N264" s="60">
        <v>1995.04</v>
      </c>
      <c r="O264" s="60">
        <v>20953.092000000001</v>
      </c>
      <c r="P264" s="38">
        <f>O264/O265</f>
        <v>17.460910000000002</v>
      </c>
    </row>
    <row r="265" spans="1:16" ht="24.95" customHeight="1">
      <c r="A265" s="232"/>
      <c r="B265" s="233"/>
      <c r="C265" s="241"/>
      <c r="D265" s="233"/>
      <c r="E265" s="58" t="s">
        <v>128</v>
      </c>
      <c r="F265" s="56"/>
      <c r="G265" s="56"/>
      <c r="H265" s="56"/>
      <c r="I265" s="1">
        <v>360</v>
      </c>
      <c r="J265" s="56"/>
      <c r="K265" s="56"/>
      <c r="L265" s="1">
        <v>1000</v>
      </c>
      <c r="M265" s="56"/>
      <c r="N265" s="1">
        <v>1200</v>
      </c>
      <c r="O265" s="1">
        <v>1200</v>
      </c>
      <c r="P265" s="39">
        <v>1</v>
      </c>
    </row>
    <row r="266" spans="1:16" ht="24.95" customHeight="1">
      <c r="A266" s="232"/>
      <c r="B266" s="233"/>
      <c r="C266" s="241"/>
      <c r="D266" s="233"/>
      <c r="E266" s="58" t="s">
        <v>129</v>
      </c>
      <c r="F266" s="217">
        <v>0</v>
      </c>
      <c r="G266" s="217"/>
      <c r="H266" s="217"/>
      <c r="I266" s="217"/>
      <c r="J266" s="217"/>
      <c r="K266" s="217"/>
      <c r="L266" s="217"/>
      <c r="M266" s="217"/>
      <c r="N266" s="217"/>
      <c r="O266" s="217"/>
      <c r="P266" s="217"/>
    </row>
    <row r="267" spans="1:16" ht="24.95" customHeight="1">
      <c r="A267" s="232">
        <v>4</v>
      </c>
      <c r="B267" s="233"/>
      <c r="C267" s="234" t="s">
        <v>133</v>
      </c>
      <c r="D267" s="233" t="s">
        <v>3</v>
      </c>
      <c r="E267" s="58" t="s">
        <v>4</v>
      </c>
      <c r="F267" s="26">
        <v>0</v>
      </c>
      <c r="G267" s="26">
        <v>0</v>
      </c>
      <c r="H267" s="26">
        <v>0</v>
      </c>
      <c r="I267" s="26">
        <v>4</v>
      </c>
      <c r="J267" s="19">
        <v>14.5</v>
      </c>
      <c r="K267" s="23">
        <v>16</v>
      </c>
      <c r="L267" s="29">
        <v>21.5</v>
      </c>
      <c r="M267" s="24">
        <v>45.57</v>
      </c>
      <c r="N267" s="3">
        <v>81.569999999999993</v>
      </c>
      <c r="O267" s="29">
        <v>102.57</v>
      </c>
      <c r="P267" s="38">
        <f>O267/O268</f>
        <v>1.2357831325301205</v>
      </c>
    </row>
    <row r="268" spans="1:16" ht="24.95" customHeight="1">
      <c r="A268" s="232"/>
      <c r="B268" s="233"/>
      <c r="C268" s="234"/>
      <c r="D268" s="233"/>
      <c r="E268" s="58" t="s">
        <v>128</v>
      </c>
      <c r="F268" s="56"/>
      <c r="G268" s="56"/>
      <c r="H268" s="56"/>
      <c r="I268" s="1">
        <v>24.9</v>
      </c>
      <c r="J268" s="56"/>
      <c r="K268" s="56"/>
      <c r="L268" s="1">
        <v>62</v>
      </c>
      <c r="M268" s="56"/>
      <c r="N268" s="1">
        <v>83</v>
      </c>
      <c r="O268" s="1">
        <v>83</v>
      </c>
      <c r="P268" s="39">
        <v>1</v>
      </c>
    </row>
    <row r="269" spans="1:16" ht="24.95" customHeight="1">
      <c r="A269" s="232"/>
      <c r="B269" s="233"/>
      <c r="C269" s="234"/>
      <c r="D269" s="233"/>
      <c r="E269" s="58" t="s">
        <v>129</v>
      </c>
      <c r="F269" s="217">
        <v>0</v>
      </c>
      <c r="G269" s="217"/>
      <c r="H269" s="217"/>
      <c r="I269" s="217"/>
      <c r="J269" s="217"/>
      <c r="K269" s="217"/>
      <c r="L269" s="217"/>
      <c r="M269" s="217"/>
      <c r="N269" s="217"/>
      <c r="O269" s="217"/>
      <c r="P269" s="217"/>
    </row>
    <row r="270" spans="1:16" ht="24.95" customHeight="1">
      <c r="A270" s="232" t="s">
        <v>120</v>
      </c>
      <c r="B270" s="233"/>
      <c r="C270" s="234" t="s">
        <v>134</v>
      </c>
      <c r="D270" s="233" t="s">
        <v>3</v>
      </c>
      <c r="E270" s="58" t="s">
        <v>4</v>
      </c>
      <c r="F270" s="26">
        <v>0</v>
      </c>
      <c r="G270" s="26">
        <v>0</v>
      </c>
      <c r="H270" s="26">
        <v>0</v>
      </c>
      <c r="I270" s="26">
        <v>1</v>
      </c>
      <c r="J270" s="19">
        <v>6.5</v>
      </c>
      <c r="K270" s="23">
        <v>8</v>
      </c>
      <c r="L270" s="3">
        <v>26</v>
      </c>
      <c r="M270" s="23">
        <v>29</v>
      </c>
      <c r="N270" s="79">
        <v>48.5</v>
      </c>
      <c r="O270" s="79">
        <v>55.5</v>
      </c>
      <c r="P270" s="38">
        <f>O270/O271</f>
        <v>1.3536585365853659</v>
      </c>
    </row>
    <row r="271" spans="1:16" ht="24.95" customHeight="1">
      <c r="A271" s="232"/>
      <c r="B271" s="233"/>
      <c r="C271" s="234"/>
      <c r="D271" s="233"/>
      <c r="E271" s="58" t="s">
        <v>128</v>
      </c>
      <c r="F271" s="56"/>
      <c r="G271" s="56"/>
      <c r="H271" s="56"/>
      <c r="I271" s="1">
        <v>12.299999999999999</v>
      </c>
      <c r="J271" s="56"/>
      <c r="K271" s="56"/>
      <c r="L271" s="1">
        <v>31</v>
      </c>
      <c r="M271" s="56"/>
      <c r="N271" s="1">
        <v>41</v>
      </c>
      <c r="O271" s="1">
        <v>41</v>
      </c>
      <c r="P271" s="39">
        <v>1</v>
      </c>
    </row>
    <row r="272" spans="1:16" ht="24.95" customHeight="1">
      <c r="A272" s="232"/>
      <c r="B272" s="233"/>
      <c r="C272" s="234"/>
      <c r="D272" s="233"/>
      <c r="E272" s="58" t="s">
        <v>129</v>
      </c>
      <c r="F272" s="217">
        <v>0</v>
      </c>
      <c r="G272" s="217"/>
      <c r="H272" s="217"/>
      <c r="I272" s="217"/>
      <c r="J272" s="217"/>
      <c r="K272" s="217"/>
      <c r="L272" s="217"/>
      <c r="M272" s="217"/>
      <c r="N272" s="217"/>
      <c r="O272" s="217"/>
      <c r="P272" s="217"/>
    </row>
    <row r="273" spans="1:16" ht="24.95" customHeight="1">
      <c r="A273" s="232" t="s">
        <v>121</v>
      </c>
      <c r="B273" s="233"/>
      <c r="C273" s="234" t="s">
        <v>135</v>
      </c>
      <c r="D273" s="233" t="s">
        <v>3</v>
      </c>
      <c r="E273" s="58" t="s">
        <v>4</v>
      </c>
      <c r="F273" s="26">
        <v>0</v>
      </c>
      <c r="G273" s="26">
        <v>0</v>
      </c>
      <c r="H273" s="26">
        <v>0</v>
      </c>
      <c r="I273" s="26">
        <v>3</v>
      </c>
      <c r="J273" s="3">
        <v>8</v>
      </c>
      <c r="K273" s="23">
        <v>8</v>
      </c>
      <c r="L273" s="29">
        <v>13.57</v>
      </c>
      <c r="M273" s="24">
        <v>14.57</v>
      </c>
      <c r="N273" s="79">
        <v>31.07</v>
      </c>
      <c r="O273" s="79">
        <v>45.07</v>
      </c>
      <c r="P273" s="38">
        <f>O273/O274</f>
        <v>1.0730952380952381</v>
      </c>
    </row>
    <row r="274" spans="1:16" ht="24.95" customHeight="1">
      <c r="A274" s="232"/>
      <c r="B274" s="233"/>
      <c r="C274" s="234"/>
      <c r="D274" s="233"/>
      <c r="E274" s="58" t="s">
        <v>128</v>
      </c>
      <c r="F274" s="56"/>
      <c r="G274" s="56"/>
      <c r="H274" s="56"/>
      <c r="I274" s="1">
        <v>12.6</v>
      </c>
      <c r="J274" s="56"/>
      <c r="K274" s="56"/>
      <c r="L274" s="1">
        <v>31</v>
      </c>
      <c r="M274" s="56"/>
      <c r="N274" s="1">
        <v>42</v>
      </c>
      <c r="O274" s="1">
        <v>42</v>
      </c>
      <c r="P274" s="39">
        <v>1</v>
      </c>
    </row>
    <row r="275" spans="1:16" ht="24.95" customHeight="1">
      <c r="A275" s="232"/>
      <c r="B275" s="233"/>
      <c r="C275" s="234"/>
      <c r="D275" s="233"/>
      <c r="E275" s="58" t="s">
        <v>129</v>
      </c>
      <c r="F275" s="217">
        <v>0</v>
      </c>
      <c r="G275" s="217"/>
      <c r="H275" s="217"/>
      <c r="I275" s="217"/>
      <c r="J275" s="217"/>
      <c r="K275" s="217"/>
      <c r="L275" s="217"/>
      <c r="M275" s="217"/>
      <c r="N275" s="217"/>
      <c r="O275" s="217"/>
      <c r="P275" s="217"/>
    </row>
    <row r="276" spans="1:16" ht="24.95" customHeight="1">
      <c r="A276" s="224" t="s">
        <v>111</v>
      </c>
      <c r="B276" s="224"/>
      <c r="C276" s="224"/>
      <c r="D276" s="224"/>
      <c r="E276" s="224"/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</row>
    <row r="277" spans="1:16" ht="24.95" customHeight="1">
      <c r="A277" s="218" t="s">
        <v>161</v>
      </c>
      <c r="B277" s="218"/>
      <c r="C277" s="218"/>
      <c r="D277" s="218"/>
      <c r="E277" s="218"/>
      <c r="F277" s="218"/>
      <c r="G277" s="218"/>
      <c r="H277" s="218"/>
      <c r="I277" s="218"/>
      <c r="J277" s="218"/>
      <c r="K277" s="218"/>
      <c r="L277" s="218"/>
      <c r="M277" s="218"/>
      <c r="N277" s="218"/>
      <c r="O277" s="218"/>
      <c r="P277" s="218"/>
    </row>
    <row r="278" spans="1:16" ht="24.95" customHeight="1">
      <c r="A278" s="226" t="s">
        <v>162</v>
      </c>
      <c r="B278" s="226"/>
      <c r="C278" s="226"/>
      <c r="D278" s="226"/>
      <c r="E278" s="226"/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</row>
    <row r="279" spans="1:16" ht="24.95" customHeight="1">
      <c r="A279" s="215" t="s">
        <v>60</v>
      </c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</row>
    <row r="280" spans="1:16" ht="24.95" customHeight="1">
      <c r="A280" s="219">
        <v>1</v>
      </c>
      <c r="B280" s="216"/>
      <c r="C280" s="221" t="s">
        <v>163</v>
      </c>
      <c r="D280" s="216" t="s">
        <v>3</v>
      </c>
      <c r="E280" s="25" t="s">
        <v>4</v>
      </c>
      <c r="F280" s="9">
        <v>0</v>
      </c>
      <c r="G280" s="9">
        <v>0</v>
      </c>
      <c r="H280" s="9">
        <v>0</v>
      </c>
      <c r="I280" s="9">
        <v>10</v>
      </c>
      <c r="J280" s="9">
        <v>28</v>
      </c>
      <c r="K280" s="31">
        <v>72</v>
      </c>
      <c r="L280" s="9">
        <v>140</v>
      </c>
      <c r="M280" s="31">
        <v>200</v>
      </c>
      <c r="N280" s="9">
        <v>225</v>
      </c>
      <c r="O280" s="16">
        <v>228</v>
      </c>
      <c r="P280" s="62">
        <f>O280/O281</f>
        <v>4.2222222222222223</v>
      </c>
    </row>
    <row r="281" spans="1:16" ht="24.95" customHeight="1">
      <c r="A281" s="219"/>
      <c r="B281" s="216"/>
      <c r="C281" s="221"/>
      <c r="D281" s="216"/>
      <c r="E281" s="25" t="s">
        <v>128</v>
      </c>
      <c r="F281" s="6"/>
      <c r="G281" s="6"/>
      <c r="H281" s="6"/>
      <c r="I281" s="63">
        <v>16.2</v>
      </c>
      <c r="J281" s="6"/>
      <c r="K281" s="6"/>
      <c r="L281" s="64">
        <v>40</v>
      </c>
      <c r="M281" s="6"/>
      <c r="N281" s="64">
        <v>54</v>
      </c>
      <c r="O281" s="64">
        <v>54</v>
      </c>
      <c r="P281" s="65">
        <v>1</v>
      </c>
    </row>
    <row r="282" spans="1:16" ht="24.95" customHeight="1">
      <c r="A282" s="219"/>
      <c r="B282" s="216"/>
      <c r="C282" s="221"/>
      <c r="D282" s="216"/>
      <c r="E282" s="25" t="s">
        <v>129</v>
      </c>
      <c r="F282" s="227">
        <v>0</v>
      </c>
      <c r="G282" s="227"/>
      <c r="H282" s="227"/>
      <c r="I282" s="227"/>
      <c r="J282" s="227"/>
      <c r="K282" s="227"/>
      <c r="L282" s="227"/>
      <c r="M282" s="227"/>
      <c r="N282" s="227"/>
      <c r="O282" s="227"/>
      <c r="P282" s="227"/>
    </row>
    <row r="283" spans="1:16" ht="24.95" customHeight="1">
      <c r="A283" s="219">
        <v>2</v>
      </c>
      <c r="B283" s="216"/>
      <c r="C283" s="221" t="s">
        <v>164</v>
      </c>
      <c r="D283" s="216" t="s">
        <v>3</v>
      </c>
      <c r="E283" s="25" t="s">
        <v>4</v>
      </c>
      <c r="F283" s="9">
        <v>0</v>
      </c>
      <c r="G283" s="9">
        <v>0</v>
      </c>
      <c r="H283" s="9">
        <v>0</v>
      </c>
      <c r="I283" s="9">
        <v>10</v>
      </c>
      <c r="J283" s="9">
        <v>28</v>
      </c>
      <c r="K283" s="31">
        <v>72</v>
      </c>
      <c r="L283" s="9">
        <v>140</v>
      </c>
      <c r="M283" s="31">
        <v>200</v>
      </c>
      <c r="N283" s="9">
        <v>225</v>
      </c>
      <c r="O283" s="16">
        <v>228</v>
      </c>
      <c r="P283" s="62">
        <f>O283/O284</f>
        <v>0.35792778649921508</v>
      </c>
    </row>
    <row r="284" spans="1:16" ht="24.95" customHeight="1">
      <c r="A284" s="219"/>
      <c r="B284" s="216"/>
      <c r="C284" s="221"/>
      <c r="D284" s="216"/>
      <c r="E284" s="25" t="s">
        <v>128</v>
      </c>
      <c r="F284" s="56"/>
      <c r="G284" s="56"/>
      <c r="H284" s="56"/>
      <c r="I284" s="1">
        <v>191.1</v>
      </c>
      <c r="J284" s="56"/>
      <c r="K284" s="56"/>
      <c r="L284" s="59">
        <v>493</v>
      </c>
      <c r="M284" s="56"/>
      <c r="N284" s="59">
        <v>637</v>
      </c>
      <c r="O284" s="59">
        <v>637</v>
      </c>
      <c r="P284" s="39">
        <v>1</v>
      </c>
    </row>
    <row r="285" spans="1:16" ht="24.95" customHeight="1">
      <c r="A285" s="219"/>
      <c r="B285" s="216"/>
      <c r="C285" s="221"/>
      <c r="D285" s="216"/>
      <c r="E285" s="25" t="s">
        <v>129</v>
      </c>
      <c r="F285" s="217">
        <v>0</v>
      </c>
      <c r="G285" s="217"/>
      <c r="H285" s="217"/>
      <c r="I285" s="217"/>
      <c r="J285" s="217"/>
      <c r="K285" s="217"/>
      <c r="L285" s="217"/>
      <c r="M285" s="217"/>
      <c r="N285" s="217"/>
      <c r="O285" s="217"/>
      <c r="P285" s="217"/>
    </row>
    <row r="286" spans="1:16" ht="24.95" customHeight="1">
      <c r="A286" s="215" t="s">
        <v>61</v>
      </c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</row>
    <row r="287" spans="1:16" ht="24.95" customHeight="1">
      <c r="A287" s="219">
        <v>3</v>
      </c>
      <c r="B287" s="216" t="s">
        <v>80</v>
      </c>
      <c r="C287" s="221" t="s">
        <v>165</v>
      </c>
      <c r="D287" s="216" t="s">
        <v>166</v>
      </c>
      <c r="E287" s="25" t="s">
        <v>4</v>
      </c>
      <c r="F287" s="9">
        <v>0</v>
      </c>
      <c r="G287" s="9">
        <v>0</v>
      </c>
      <c r="H287" s="10">
        <v>0</v>
      </c>
      <c r="I287" s="85">
        <v>79.341999999999999</v>
      </c>
      <c r="J287" s="85">
        <v>103.012</v>
      </c>
      <c r="K287" s="86">
        <v>223.67400000000001</v>
      </c>
      <c r="L287" s="10">
        <v>1075.6569999999999</v>
      </c>
      <c r="M287" s="86">
        <v>3072.8980000000001</v>
      </c>
      <c r="N287" s="10">
        <v>4168.2939999999999</v>
      </c>
      <c r="O287" s="79">
        <v>4375.7650000000003</v>
      </c>
      <c r="P287" s="62">
        <f>O287/O288</f>
        <v>2.3950547345374935</v>
      </c>
    </row>
    <row r="288" spans="1:16" ht="24.95" customHeight="1">
      <c r="A288" s="219"/>
      <c r="B288" s="216"/>
      <c r="C288" s="221"/>
      <c r="D288" s="216"/>
      <c r="E288" s="25" t="s">
        <v>128</v>
      </c>
      <c r="F288" s="6"/>
      <c r="G288" s="6"/>
      <c r="H288" s="6"/>
      <c r="I288" s="63">
        <v>548.1</v>
      </c>
      <c r="J288" s="6"/>
      <c r="K288" s="6"/>
      <c r="L288" s="64">
        <v>1417</v>
      </c>
      <c r="M288" s="6"/>
      <c r="N288" s="64">
        <v>1827</v>
      </c>
      <c r="O288" s="64">
        <v>1827</v>
      </c>
      <c r="P288" s="65">
        <v>1</v>
      </c>
    </row>
    <row r="289" spans="1:16" ht="24.95" customHeight="1">
      <c r="A289" s="219"/>
      <c r="B289" s="216"/>
      <c r="C289" s="221"/>
      <c r="D289" s="216"/>
      <c r="E289" s="25" t="s">
        <v>129</v>
      </c>
      <c r="F289" s="227">
        <v>0</v>
      </c>
      <c r="G289" s="227"/>
      <c r="H289" s="227"/>
      <c r="I289" s="227"/>
      <c r="J289" s="227"/>
      <c r="K289" s="227"/>
      <c r="L289" s="227"/>
      <c r="M289" s="227"/>
      <c r="N289" s="227"/>
      <c r="O289" s="227"/>
      <c r="P289" s="227"/>
    </row>
    <row r="290" spans="1:16" ht="24.95" customHeight="1">
      <c r="A290" s="219">
        <v>4</v>
      </c>
      <c r="B290" s="216"/>
      <c r="C290" s="221" t="s">
        <v>168</v>
      </c>
      <c r="D290" s="216" t="s">
        <v>32</v>
      </c>
      <c r="E290" s="25" t="s">
        <v>4</v>
      </c>
      <c r="F290" s="9">
        <v>0</v>
      </c>
      <c r="G290" s="9">
        <v>0</v>
      </c>
      <c r="H290" s="9">
        <v>0</v>
      </c>
      <c r="I290" s="9">
        <v>0</v>
      </c>
      <c r="J290" s="40">
        <v>0.187292650361258</v>
      </c>
      <c r="K290" s="81">
        <v>0.461754808631127</v>
      </c>
      <c r="L290" s="40">
        <v>1.3609660364312599</v>
      </c>
      <c r="M290" s="81">
        <v>8.7113226852959507</v>
      </c>
      <c r="N290" s="40">
        <v>11.93835745</v>
      </c>
      <c r="O290" s="79">
        <v>71.861287302507876</v>
      </c>
      <c r="P290" s="62">
        <f>O290/O291</f>
        <v>3.593064365125394</v>
      </c>
    </row>
    <row r="291" spans="1:16" ht="24.95" customHeight="1">
      <c r="A291" s="219"/>
      <c r="B291" s="216"/>
      <c r="C291" s="221"/>
      <c r="D291" s="216"/>
      <c r="E291" s="25" t="s">
        <v>128</v>
      </c>
      <c r="F291" s="6"/>
      <c r="G291" s="6"/>
      <c r="H291" s="6"/>
      <c r="I291" s="63">
        <v>6</v>
      </c>
      <c r="J291" s="6"/>
      <c r="K291" s="6"/>
      <c r="L291" s="64">
        <v>15</v>
      </c>
      <c r="M291" s="6"/>
      <c r="N291" s="64">
        <v>20</v>
      </c>
      <c r="O291" s="64">
        <v>20</v>
      </c>
      <c r="P291" s="65">
        <v>1</v>
      </c>
    </row>
    <row r="292" spans="1:16" ht="24.95" customHeight="1">
      <c r="A292" s="219"/>
      <c r="B292" s="216"/>
      <c r="C292" s="221"/>
      <c r="D292" s="216"/>
      <c r="E292" s="25" t="s">
        <v>129</v>
      </c>
      <c r="F292" s="227">
        <v>0</v>
      </c>
      <c r="G292" s="227"/>
      <c r="H292" s="227"/>
      <c r="I292" s="227"/>
      <c r="J292" s="227"/>
      <c r="K292" s="227"/>
      <c r="L292" s="227"/>
      <c r="M292" s="227"/>
      <c r="N292" s="227"/>
      <c r="O292" s="227"/>
      <c r="P292" s="227"/>
    </row>
    <row r="293" spans="1:16" ht="24.95" customHeight="1">
      <c r="A293" s="219">
        <v>5</v>
      </c>
      <c r="B293" s="216"/>
      <c r="C293" s="220" t="s">
        <v>133</v>
      </c>
      <c r="D293" s="216" t="s">
        <v>3</v>
      </c>
      <c r="E293" s="25" t="s">
        <v>4</v>
      </c>
      <c r="F293" s="61">
        <v>0</v>
      </c>
      <c r="G293" s="61">
        <v>0</v>
      </c>
      <c r="H293" s="61">
        <v>0</v>
      </c>
      <c r="I293" s="9">
        <v>61</v>
      </c>
      <c r="J293" s="9">
        <v>147</v>
      </c>
      <c r="K293" s="30">
        <v>256.25</v>
      </c>
      <c r="L293" s="6">
        <v>597.25</v>
      </c>
      <c r="M293" s="30">
        <v>865.75</v>
      </c>
      <c r="N293" s="6">
        <v>1059.75</v>
      </c>
      <c r="O293" s="79">
        <v>1090</v>
      </c>
      <c r="P293" s="62">
        <f>O293/O294</f>
        <v>2.3240938166311302</v>
      </c>
    </row>
    <row r="294" spans="1:16" ht="24.95" customHeight="1">
      <c r="A294" s="219"/>
      <c r="B294" s="216"/>
      <c r="C294" s="220"/>
      <c r="D294" s="216"/>
      <c r="E294" s="25" t="s">
        <v>128</v>
      </c>
      <c r="F294" s="6"/>
      <c r="G294" s="6"/>
      <c r="H294" s="6"/>
      <c r="I294" s="63">
        <v>140.69999999999999</v>
      </c>
      <c r="J294" s="6"/>
      <c r="K294" s="6"/>
      <c r="L294" s="64">
        <v>364</v>
      </c>
      <c r="M294" s="6"/>
      <c r="N294" s="64">
        <v>469</v>
      </c>
      <c r="O294" s="64">
        <v>469</v>
      </c>
      <c r="P294" s="65">
        <v>1</v>
      </c>
    </row>
    <row r="295" spans="1:16" ht="24.95" customHeight="1">
      <c r="A295" s="219"/>
      <c r="B295" s="216"/>
      <c r="C295" s="220"/>
      <c r="D295" s="216"/>
      <c r="E295" s="25" t="s">
        <v>129</v>
      </c>
      <c r="F295" s="227">
        <v>0</v>
      </c>
      <c r="G295" s="227"/>
      <c r="H295" s="227"/>
      <c r="I295" s="227"/>
      <c r="J295" s="227"/>
      <c r="K295" s="227"/>
      <c r="L295" s="227"/>
      <c r="M295" s="227"/>
      <c r="N295" s="227"/>
      <c r="O295" s="227"/>
      <c r="P295" s="227"/>
    </row>
    <row r="296" spans="1:16" ht="24.95" customHeight="1">
      <c r="A296" s="219" t="s">
        <v>122</v>
      </c>
      <c r="B296" s="216"/>
      <c r="C296" s="220" t="s">
        <v>134</v>
      </c>
      <c r="D296" s="216" t="s">
        <v>3</v>
      </c>
      <c r="E296" s="25" t="s">
        <v>4</v>
      </c>
      <c r="F296" s="61">
        <v>0</v>
      </c>
      <c r="G296" s="61">
        <v>0</v>
      </c>
      <c r="H296" s="61">
        <v>0</v>
      </c>
      <c r="I296" s="9">
        <v>37</v>
      </c>
      <c r="J296" s="9">
        <v>92</v>
      </c>
      <c r="K296" s="30">
        <v>170</v>
      </c>
      <c r="L296" s="30">
        <v>291</v>
      </c>
      <c r="M296" s="30">
        <v>428</v>
      </c>
      <c r="N296" s="6">
        <v>482</v>
      </c>
      <c r="O296" s="16">
        <v>706</v>
      </c>
      <c r="P296" s="62">
        <f>O296/O297</f>
        <v>2.9915254237288136</v>
      </c>
    </row>
    <row r="297" spans="1:16" ht="24.95" customHeight="1">
      <c r="A297" s="219"/>
      <c r="B297" s="216"/>
      <c r="C297" s="220"/>
      <c r="D297" s="216"/>
      <c r="E297" s="25" t="s">
        <v>128</v>
      </c>
      <c r="F297" s="6"/>
      <c r="G297" s="6"/>
      <c r="H297" s="6"/>
      <c r="I297" s="63">
        <v>70.8</v>
      </c>
      <c r="J297" s="6"/>
      <c r="K297" s="6"/>
      <c r="L297" s="64">
        <v>182</v>
      </c>
      <c r="M297" s="6"/>
      <c r="N297" s="64">
        <v>236</v>
      </c>
      <c r="O297" s="64">
        <v>236</v>
      </c>
      <c r="P297" s="65">
        <v>1</v>
      </c>
    </row>
    <row r="298" spans="1:16" ht="24.95" customHeight="1">
      <c r="A298" s="219"/>
      <c r="B298" s="216"/>
      <c r="C298" s="220"/>
      <c r="D298" s="216"/>
      <c r="E298" s="25" t="s">
        <v>129</v>
      </c>
      <c r="F298" s="227">
        <v>0</v>
      </c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</row>
    <row r="299" spans="1:16" ht="24.95" customHeight="1">
      <c r="A299" s="219" t="s">
        <v>123</v>
      </c>
      <c r="B299" s="216"/>
      <c r="C299" s="220" t="s">
        <v>135</v>
      </c>
      <c r="D299" s="216" t="s">
        <v>3</v>
      </c>
      <c r="E299" s="25" t="s">
        <v>4</v>
      </c>
      <c r="F299" s="61">
        <v>0</v>
      </c>
      <c r="G299" s="61">
        <v>0</v>
      </c>
      <c r="H299" s="61">
        <v>0</v>
      </c>
      <c r="I299" s="9">
        <v>24</v>
      </c>
      <c r="J299" s="9">
        <v>55</v>
      </c>
      <c r="K299" s="30">
        <v>86.25</v>
      </c>
      <c r="L299" s="30">
        <v>140.75</v>
      </c>
      <c r="M299" s="30">
        <v>195.25</v>
      </c>
      <c r="N299" s="6">
        <v>234.25</v>
      </c>
      <c r="O299" s="16">
        <v>351</v>
      </c>
      <c r="P299" s="62">
        <f>O299/O300</f>
        <v>1.5064377682403434</v>
      </c>
    </row>
    <row r="300" spans="1:16" ht="24.95" customHeight="1">
      <c r="A300" s="219"/>
      <c r="B300" s="216"/>
      <c r="C300" s="220"/>
      <c r="D300" s="216"/>
      <c r="E300" s="25" t="s">
        <v>128</v>
      </c>
      <c r="F300" s="6"/>
      <c r="G300" s="6"/>
      <c r="H300" s="6"/>
      <c r="I300" s="63">
        <v>69.899999999999991</v>
      </c>
      <c r="J300" s="6"/>
      <c r="K300" s="6"/>
      <c r="L300" s="64">
        <v>182</v>
      </c>
      <c r="M300" s="6"/>
      <c r="N300" s="64">
        <v>233</v>
      </c>
      <c r="O300" s="64">
        <v>233</v>
      </c>
      <c r="P300" s="65">
        <v>1</v>
      </c>
    </row>
    <row r="301" spans="1:16" ht="24.95" customHeight="1">
      <c r="A301" s="219"/>
      <c r="B301" s="216"/>
      <c r="C301" s="220"/>
      <c r="D301" s="216"/>
      <c r="E301" s="25" t="s">
        <v>129</v>
      </c>
      <c r="F301" s="227">
        <v>0</v>
      </c>
      <c r="G301" s="227"/>
      <c r="H301" s="227"/>
      <c r="I301" s="227"/>
      <c r="J301" s="227"/>
      <c r="K301" s="227"/>
      <c r="L301" s="227"/>
      <c r="M301" s="227"/>
      <c r="N301" s="227"/>
      <c r="O301" s="227"/>
      <c r="P301" s="227"/>
    </row>
    <row r="302" spans="1:16" ht="24.95" customHeight="1">
      <c r="A302" s="219" t="s">
        <v>136</v>
      </c>
      <c r="B302" s="216"/>
      <c r="C302" s="221" t="s">
        <v>137</v>
      </c>
      <c r="D302" s="216" t="s">
        <v>3</v>
      </c>
      <c r="E302" s="25" t="s">
        <v>4</v>
      </c>
      <c r="F302" s="61">
        <v>0</v>
      </c>
      <c r="G302" s="61">
        <v>0</v>
      </c>
      <c r="H302" s="61">
        <v>0</v>
      </c>
      <c r="I302" s="9">
        <v>16</v>
      </c>
      <c r="J302" s="9">
        <v>34</v>
      </c>
      <c r="K302" s="30">
        <v>59</v>
      </c>
      <c r="L302" s="30">
        <v>89</v>
      </c>
      <c r="M302" s="30">
        <v>127</v>
      </c>
      <c r="N302" s="6">
        <v>158</v>
      </c>
      <c r="O302" s="16">
        <v>288</v>
      </c>
      <c r="P302" s="62">
        <f>O302/O303</f>
        <v>2.0425531914893615</v>
      </c>
    </row>
    <row r="303" spans="1:16" ht="24.95" customHeight="1">
      <c r="A303" s="219"/>
      <c r="B303" s="216"/>
      <c r="C303" s="221"/>
      <c r="D303" s="216"/>
      <c r="E303" s="25" t="s">
        <v>128</v>
      </c>
      <c r="F303" s="56"/>
      <c r="G303" s="56"/>
      <c r="H303" s="56"/>
      <c r="I303" s="1">
        <v>42.3</v>
      </c>
      <c r="J303" s="56"/>
      <c r="K303" s="56"/>
      <c r="L303" s="59">
        <v>109</v>
      </c>
      <c r="M303" s="56"/>
      <c r="N303" s="59">
        <v>141</v>
      </c>
      <c r="O303" s="59">
        <v>141</v>
      </c>
      <c r="P303" s="39">
        <v>1</v>
      </c>
    </row>
    <row r="304" spans="1:16" ht="24.95" customHeight="1">
      <c r="A304" s="219"/>
      <c r="B304" s="216"/>
      <c r="C304" s="221"/>
      <c r="D304" s="216"/>
      <c r="E304" s="25" t="s">
        <v>129</v>
      </c>
      <c r="F304" s="217">
        <v>0</v>
      </c>
      <c r="G304" s="217"/>
      <c r="H304" s="217"/>
      <c r="I304" s="217"/>
      <c r="J304" s="217"/>
      <c r="K304" s="217"/>
      <c r="L304" s="217"/>
      <c r="M304" s="217"/>
      <c r="N304" s="217"/>
      <c r="O304" s="217"/>
      <c r="P304" s="217"/>
    </row>
    <row r="305" spans="1:16" ht="24.95" customHeight="1">
      <c r="A305" s="226" t="s">
        <v>169</v>
      </c>
      <c r="B305" s="226"/>
      <c r="C305" s="226"/>
      <c r="D305" s="226"/>
      <c r="E305" s="226"/>
      <c r="F305" s="226"/>
      <c r="G305" s="226"/>
      <c r="H305" s="226"/>
      <c r="I305" s="226"/>
      <c r="J305" s="226"/>
      <c r="K305" s="226"/>
      <c r="L305" s="226"/>
      <c r="M305" s="226"/>
      <c r="N305" s="226"/>
      <c r="O305" s="226"/>
      <c r="P305" s="226"/>
    </row>
    <row r="306" spans="1:16" ht="24.95" customHeight="1">
      <c r="A306" s="215" t="s">
        <v>60</v>
      </c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</row>
    <row r="307" spans="1:16" ht="24.95" customHeight="1">
      <c r="A307" s="219">
        <v>1</v>
      </c>
      <c r="B307" s="216"/>
      <c r="C307" s="221" t="s">
        <v>163</v>
      </c>
      <c r="D307" s="216" t="s">
        <v>3</v>
      </c>
      <c r="E307" s="25" t="s">
        <v>4</v>
      </c>
      <c r="F307" s="26">
        <v>0</v>
      </c>
      <c r="G307" s="26">
        <v>0</v>
      </c>
      <c r="H307" s="26">
        <v>0</v>
      </c>
      <c r="I307" s="26">
        <v>0</v>
      </c>
      <c r="J307" s="56">
        <v>0</v>
      </c>
      <c r="K307" s="22">
        <v>2</v>
      </c>
      <c r="L307" s="56">
        <v>5</v>
      </c>
      <c r="M307" s="22">
        <v>6</v>
      </c>
      <c r="N307" s="56">
        <v>7</v>
      </c>
      <c r="O307" s="56">
        <v>8</v>
      </c>
      <c r="P307" s="38">
        <f>O307/O308</f>
        <v>1.1428571428571428</v>
      </c>
    </row>
    <row r="308" spans="1:16" ht="24.95" customHeight="1">
      <c r="A308" s="219"/>
      <c r="B308" s="216"/>
      <c r="C308" s="221"/>
      <c r="D308" s="216"/>
      <c r="E308" s="25" t="s">
        <v>128</v>
      </c>
      <c r="F308" s="56"/>
      <c r="G308" s="56"/>
      <c r="H308" s="56"/>
      <c r="I308" s="1">
        <v>2.1</v>
      </c>
      <c r="J308" s="56"/>
      <c r="K308" s="56"/>
      <c r="L308" s="59">
        <v>5</v>
      </c>
      <c r="M308" s="56"/>
      <c r="N308" s="59">
        <v>7</v>
      </c>
      <c r="O308" s="59">
        <v>7</v>
      </c>
      <c r="P308" s="39">
        <v>1</v>
      </c>
    </row>
    <row r="309" spans="1:16" ht="24.95" customHeight="1">
      <c r="A309" s="219"/>
      <c r="B309" s="216"/>
      <c r="C309" s="221"/>
      <c r="D309" s="216"/>
      <c r="E309" s="25" t="s">
        <v>129</v>
      </c>
      <c r="F309" s="228">
        <v>0</v>
      </c>
      <c r="G309" s="229"/>
      <c r="H309" s="229"/>
      <c r="I309" s="229"/>
      <c r="J309" s="229"/>
      <c r="K309" s="229"/>
      <c r="L309" s="229"/>
      <c r="M309" s="229"/>
      <c r="N309" s="229"/>
      <c r="O309" s="229"/>
      <c r="P309" s="230"/>
    </row>
    <row r="310" spans="1:16" ht="24.95" customHeight="1">
      <c r="A310" s="215" t="s">
        <v>61</v>
      </c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</row>
    <row r="311" spans="1:16" ht="24.95" customHeight="1">
      <c r="A311" s="219">
        <v>2</v>
      </c>
      <c r="B311" s="216" t="s">
        <v>80</v>
      </c>
      <c r="C311" s="221" t="s">
        <v>165</v>
      </c>
      <c r="D311" s="216" t="s">
        <v>170</v>
      </c>
      <c r="E311" s="25" t="s">
        <v>4</v>
      </c>
      <c r="F311" s="26">
        <v>0</v>
      </c>
      <c r="G311" s="26">
        <v>0</v>
      </c>
      <c r="H311" s="26">
        <v>0</v>
      </c>
      <c r="I311" s="26">
        <v>0</v>
      </c>
      <c r="J311" s="56">
        <v>0</v>
      </c>
      <c r="K311" s="22">
        <v>23.943999999999999</v>
      </c>
      <c r="L311" s="56">
        <v>239.869</v>
      </c>
      <c r="M311" s="22">
        <v>222.12100000000001</v>
      </c>
      <c r="N311" s="66">
        <v>225.21</v>
      </c>
      <c r="O311" s="79">
        <v>227.26499999999999</v>
      </c>
      <c r="P311" s="38">
        <f>O311/O312</f>
        <v>0.92384146341463413</v>
      </c>
    </row>
    <row r="312" spans="1:16" ht="24.95" customHeight="1">
      <c r="A312" s="219"/>
      <c r="B312" s="216"/>
      <c r="C312" s="221"/>
      <c r="D312" s="216"/>
      <c r="E312" s="25" t="s">
        <v>128</v>
      </c>
      <c r="F312" s="56"/>
      <c r="G312" s="56"/>
      <c r="H312" s="56"/>
      <c r="I312" s="1">
        <v>73.8</v>
      </c>
      <c r="J312" s="56"/>
      <c r="K312" s="56"/>
      <c r="L312" s="59">
        <v>191</v>
      </c>
      <c r="M312" s="56"/>
      <c r="N312" s="59">
        <v>246</v>
      </c>
      <c r="O312" s="59">
        <v>246</v>
      </c>
      <c r="P312" s="39">
        <v>1</v>
      </c>
    </row>
    <row r="313" spans="1:16" ht="24.95" customHeight="1">
      <c r="A313" s="219"/>
      <c r="B313" s="216"/>
      <c r="C313" s="221"/>
      <c r="D313" s="216"/>
      <c r="E313" s="25" t="s">
        <v>129</v>
      </c>
      <c r="F313" s="217">
        <v>0</v>
      </c>
      <c r="G313" s="217"/>
      <c r="H313" s="217"/>
      <c r="I313" s="217"/>
      <c r="J313" s="217"/>
      <c r="K313" s="217"/>
      <c r="L313" s="217"/>
      <c r="M313" s="217"/>
      <c r="N313" s="217"/>
      <c r="O313" s="217"/>
      <c r="P313" s="217"/>
    </row>
    <row r="314" spans="1:16" ht="24.95" customHeight="1">
      <c r="A314" s="219">
        <v>3</v>
      </c>
      <c r="B314" s="216"/>
      <c r="C314" s="221" t="s">
        <v>168</v>
      </c>
      <c r="D314" s="216" t="s">
        <v>32</v>
      </c>
      <c r="E314" s="25" t="s">
        <v>4</v>
      </c>
      <c r="F314" s="26">
        <v>0</v>
      </c>
      <c r="G314" s="26">
        <v>0</v>
      </c>
      <c r="H314" s="26">
        <v>0</v>
      </c>
      <c r="I314" s="26">
        <v>0</v>
      </c>
      <c r="J314" s="56">
        <v>0</v>
      </c>
      <c r="K314" s="56">
        <v>0</v>
      </c>
      <c r="L314" s="56">
        <v>0</v>
      </c>
      <c r="M314" s="41">
        <f>114458.07/1000000</f>
        <v>0.11445807000000001</v>
      </c>
      <c r="N314" s="41">
        <f>114458.07/1000000</f>
        <v>0.11445807000000001</v>
      </c>
      <c r="O314" s="66">
        <v>0.76252420198908044</v>
      </c>
      <c r="P314" s="38">
        <f>O314/O315</f>
        <v>0.25417473399636015</v>
      </c>
    </row>
    <row r="315" spans="1:16" ht="24.95" customHeight="1">
      <c r="A315" s="219"/>
      <c r="B315" s="216"/>
      <c r="C315" s="221"/>
      <c r="D315" s="216"/>
      <c r="E315" s="25" t="s">
        <v>128</v>
      </c>
      <c r="F315" s="56"/>
      <c r="G315" s="56"/>
      <c r="H315" s="56"/>
      <c r="I315" s="1">
        <v>0.89999999999999991</v>
      </c>
      <c r="J315" s="56"/>
      <c r="K315" s="56"/>
      <c r="L315" s="59">
        <v>2</v>
      </c>
      <c r="M315" s="56"/>
      <c r="N315" s="59">
        <v>3</v>
      </c>
      <c r="O315" s="59">
        <v>3</v>
      </c>
      <c r="P315" s="39">
        <v>1</v>
      </c>
    </row>
    <row r="316" spans="1:16" ht="24.95" customHeight="1">
      <c r="A316" s="219"/>
      <c r="B316" s="216"/>
      <c r="C316" s="221"/>
      <c r="D316" s="216"/>
      <c r="E316" s="25" t="s">
        <v>129</v>
      </c>
      <c r="F316" s="217">
        <v>0</v>
      </c>
      <c r="G316" s="217"/>
      <c r="H316" s="217"/>
      <c r="I316" s="217"/>
      <c r="J316" s="217"/>
      <c r="K316" s="217"/>
      <c r="L316" s="217"/>
      <c r="M316" s="217"/>
      <c r="N316" s="217"/>
      <c r="O316" s="217"/>
      <c r="P316" s="217"/>
    </row>
    <row r="317" spans="1:16" ht="24.95" customHeight="1">
      <c r="A317" s="219">
        <v>4</v>
      </c>
      <c r="B317" s="216"/>
      <c r="C317" s="220" t="s">
        <v>133</v>
      </c>
      <c r="D317" s="216" t="s">
        <v>3</v>
      </c>
      <c r="E317" s="25" t="s">
        <v>4</v>
      </c>
      <c r="F317" s="26">
        <v>0</v>
      </c>
      <c r="G317" s="26">
        <v>0</v>
      </c>
      <c r="H317" s="26">
        <v>0</v>
      </c>
      <c r="I317" s="26">
        <v>0</v>
      </c>
      <c r="J317" s="56">
        <v>0</v>
      </c>
      <c r="K317" s="22">
        <v>0</v>
      </c>
      <c r="L317" s="56">
        <v>0</v>
      </c>
      <c r="M317" s="56">
        <v>1</v>
      </c>
      <c r="N317" s="56">
        <v>1</v>
      </c>
      <c r="O317" s="56">
        <v>4</v>
      </c>
      <c r="P317" s="38">
        <f>O317/O318</f>
        <v>6.1538461538461542E-2</v>
      </c>
    </row>
    <row r="318" spans="1:16" ht="24.95" customHeight="1">
      <c r="A318" s="219"/>
      <c r="B318" s="216"/>
      <c r="C318" s="220"/>
      <c r="D318" s="216"/>
      <c r="E318" s="25" t="s">
        <v>128</v>
      </c>
      <c r="F318" s="56"/>
      <c r="G318" s="56"/>
      <c r="H318" s="56"/>
      <c r="I318" s="1">
        <v>19.5</v>
      </c>
      <c r="J318" s="56"/>
      <c r="K318" s="56"/>
      <c r="L318" s="59">
        <v>51</v>
      </c>
      <c r="M318" s="56"/>
      <c r="N318" s="59">
        <v>65</v>
      </c>
      <c r="O318" s="59">
        <v>65</v>
      </c>
      <c r="P318" s="39">
        <v>1</v>
      </c>
    </row>
    <row r="319" spans="1:16" ht="24.95" customHeight="1">
      <c r="A319" s="219"/>
      <c r="B319" s="216"/>
      <c r="C319" s="220"/>
      <c r="D319" s="216"/>
      <c r="E319" s="25" t="s">
        <v>129</v>
      </c>
      <c r="F319" s="217">
        <v>0</v>
      </c>
      <c r="G319" s="217"/>
      <c r="H319" s="217"/>
      <c r="I319" s="217"/>
      <c r="J319" s="217"/>
      <c r="K319" s="217"/>
      <c r="L319" s="217"/>
      <c r="M319" s="217"/>
      <c r="N319" s="217"/>
      <c r="O319" s="217"/>
      <c r="P319" s="217"/>
    </row>
    <row r="320" spans="1:16" ht="24.95" customHeight="1">
      <c r="A320" s="219" t="s">
        <v>120</v>
      </c>
      <c r="B320" s="216"/>
      <c r="C320" s="220" t="s">
        <v>134</v>
      </c>
      <c r="D320" s="216" t="s">
        <v>3</v>
      </c>
      <c r="E320" s="25" t="s">
        <v>4</v>
      </c>
      <c r="F320" s="26">
        <v>0</v>
      </c>
      <c r="G320" s="26">
        <v>0</v>
      </c>
      <c r="H320" s="26">
        <v>0</v>
      </c>
      <c r="I320" s="26">
        <v>0</v>
      </c>
      <c r="J320" s="56">
        <v>0</v>
      </c>
      <c r="K320" s="22">
        <v>0</v>
      </c>
      <c r="L320" s="56">
        <v>0</v>
      </c>
      <c r="M320" s="56">
        <v>0</v>
      </c>
      <c r="N320" s="6">
        <v>0</v>
      </c>
      <c r="O320" s="6">
        <v>0</v>
      </c>
      <c r="P320" s="38">
        <f>O320/O321</f>
        <v>0</v>
      </c>
    </row>
    <row r="321" spans="1:16" ht="24.95" customHeight="1">
      <c r="A321" s="219"/>
      <c r="B321" s="216"/>
      <c r="C321" s="220"/>
      <c r="D321" s="216"/>
      <c r="E321" s="25" t="s">
        <v>128</v>
      </c>
      <c r="F321" s="56"/>
      <c r="G321" s="56"/>
      <c r="H321" s="56"/>
      <c r="I321" s="1">
        <v>9.6</v>
      </c>
      <c r="J321" s="56"/>
      <c r="K321" s="56"/>
      <c r="L321" s="59">
        <v>25</v>
      </c>
      <c r="M321" s="56"/>
      <c r="N321" s="59">
        <v>32</v>
      </c>
      <c r="O321" s="59">
        <v>32</v>
      </c>
      <c r="P321" s="39">
        <v>1</v>
      </c>
    </row>
    <row r="322" spans="1:16" ht="24.95" customHeight="1">
      <c r="A322" s="219"/>
      <c r="B322" s="216"/>
      <c r="C322" s="220"/>
      <c r="D322" s="216"/>
      <c r="E322" s="25" t="s">
        <v>129</v>
      </c>
      <c r="F322" s="217">
        <v>0</v>
      </c>
      <c r="G322" s="217"/>
      <c r="H322" s="217"/>
      <c r="I322" s="217"/>
      <c r="J322" s="217"/>
      <c r="K322" s="217"/>
      <c r="L322" s="217"/>
      <c r="M322" s="217"/>
      <c r="N322" s="217"/>
      <c r="O322" s="217"/>
      <c r="P322" s="217"/>
    </row>
    <row r="323" spans="1:16" ht="24.95" customHeight="1">
      <c r="A323" s="219" t="s">
        <v>121</v>
      </c>
      <c r="B323" s="216"/>
      <c r="C323" s="220" t="s">
        <v>135</v>
      </c>
      <c r="D323" s="216" t="s">
        <v>3</v>
      </c>
      <c r="E323" s="25" t="s">
        <v>4</v>
      </c>
      <c r="F323" s="26">
        <v>0</v>
      </c>
      <c r="G323" s="26">
        <v>0</v>
      </c>
      <c r="H323" s="26">
        <v>0</v>
      </c>
      <c r="I323" s="26">
        <v>0</v>
      </c>
      <c r="J323" s="56">
        <v>0</v>
      </c>
      <c r="K323" s="22">
        <v>0</v>
      </c>
      <c r="L323" s="56">
        <v>0</v>
      </c>
      <c r="M323" s="56">
        <v>1</v>
      </c>
      <c r="N323" s="6">
        <v>1</v>
      </c>
      <c r="O323" s="6">
        <v>1</v>
      </c>
      <c r="P323" s="38">
        <f>O323/O324</f>
        <v>3.0303030303030304E-2</v>
      </c>
    </row>
    <row r="324" spans="1:16" ht="24.95" customHeight="1">
      <c r="A324" s="219"/>
      <c r="B324" s="216"/>
      <c r="C324" s="220"/>
      <c r="D324" s="216"/>
      <c r="E324" s="25" t="s">
        <v>128</v>
      </c>
      <c r="F324" s="56"/>
      <c r="G324" s="56"/>
      <c r="H324" s="56"/>
      <c r="I324" s="1">
        <v>9.9</v>
      </c>
      <c r="J324" s="56"/>
      <c r="K324" s="56"/>
      <c r="L324" s="59">
        <v>26</v>
      </c>
      <c r="M324" s="56"/>
      <c r="N324" s="59">
        <v>33</v>
      </c>
      <c r="O324" s="59">
        <v>33</v>
      </c>
      <c r="P324" s="39">
        <v>1</v>
      </c>
    </row>
    <row r="325" spans="1:16" ht="24.95" customHeight="1">
      <c r="A325" s="219"/>
      <c r="B325" s="216"/>
      <c r="C325" s="220"/>
      <c r="D325" s="216"/>
      <c r="E325" s="25" t="s">
        <v>129</v>
      </c>
      <c r="F325" s="217">
        <v>0</v>
      </c>
      <c r="G325" s="217"/>
      <c r="H325" s="217"/>
      <c r="I325" s="217"/>
      <c r="J325" s="217"/>
      <c r="K325" s="217"/>
      <c r="L325" s="217"/>
      <c r="M325" s="217"/>
      <c r="N325" s="217"/>
      <c r="O325" s="217"/>
      <c r="P325" s="217"/>
    </row>
    <row r="326" spans="1:16" ht="24.95" customHeight="1">
      <c r="A326" s="219" t="s">
        <v>145</v>
      </c>
      <c r="B326" s="216"/>
      <c r="C326" s="221" t="s">
        <v>137</v>
      </c>
      <c r="D326" s="216" t="s">
        <v>3</v>
      </c>
      <c r="E326" s="25" t="s">
        <v>4</v>
      </c>
      <c r="F326" s="26">
        <v>0</v>
      </c>
      <c r="G326" s="26">
        <v>0</v>
      </c>
      <c r="H326" s="26">
        <v>0</v>
      </c>
      <c r="I326" s="26">
        <v>0</v>
      </c>
      <c r="J326" s="56">
        <v>0</v>
      </c>
      <c r="K326" s="22">
        <v>0</v>
      </c>
      <c r="L326" s="56">
        <v>0</v>
      </c>
      <c r="M326" s="6">
        <v>1</v>
      </c>
      <c r="N326" s="6">
        <v>1</v>
      </c>
      <c r="O326" s="6">
        <v>1</v>
      </c>
      <c r="P326" s="38">
        <f>O326/O327</f>
        <v>0.05</v>
      </c>
    </row>
    <row r="327" spans="1:16" ht="24.95" customHeight="1">
      <c r="A327" s="219"/>
      <c r="B327" s="216"/>
      <c r="C327" s="221"/>
      <c r="D327" s="216"/>
      <c r="E327" s="25" t="s">
        <v>128</v>
      </c>
      <c r="F327" s="56"/>
      <c r="G327" s="56"/>
      <c r="H327" s="56"/>
      <c r="I327" s="1">
        <v>6</v>
      </c>
      <c r="J327" s="56"/>
      <c r="K327" s="56"/>
      <c r="L327" s="59">
        <v>15</v>
      </c>
      <c r="M327" s="6"/>
      <c r="N327" s="64">
        <v>20</v>
      </c>
      <c r="O327" s="64">
        <v>20</v>
      </c>
      <c r="P327" s="39">
        <v>1</v>
      </c>
    </row>
    <row r="328" spans="1:16" ht="24.95" customHeight="1">
      <c r="A328" s="219"/>
      <c r="B328" s="216"/>
      <c r="C328" s="221"/>
      <c r="D328" s="216"/>
      <c r="E328" s="25" t="s">
        <v>129</v>
      </c>
      <c r="F328" s="217">
        <v>0</v>
      </c>
      <c r="G328" s="217"/>
      <c r="H328" s="217"/>
      <c r="I328" s="217"/>
      <c r="J328" s="217"/>
      <c r="K328" s="217"/>
      <c r="L328" s="217"/>
      <c r="M328" s="217"/>
      <c r="N328" s="217"/>
      <c r="O328" s="217"/>
      <c r="P328" s="217"/>
    </row>
    <row r="329" spans="1:16" ht="24.95" customHeight="1">
      <c r="A329" s="218" t="s">
        <v>171</v>
      </c>
      <c r="B329" s="218"/>
      <c r="C329" s="218"/>
      <c r="D329" s="218"/>
      <c r="E329" s="218"/>
      <c r="F329" s="218"/>
      <c r="G329" s="218"/>
      <c r="H329" s="218"/>
      <c r="I329" s="218"/>
      <c r="J329" s="218"/>
      <c r="K329" s="218"/>
      <c r="L329" s="218"/>
      <c r="M329" s="218"/>
      <c r="N329" s="218"/>
      <c r="O329" s="218"/>
      <c r="P329" s="218"/>
    </row>
    <row r="330" spans="1:16" ht="24.95" customHeight="1">
      <c r="A330" s="226" t="s">
        <v>172</v>
      </c>
      <c r="B330" s="226"/>
      <c r="C330" s="226"/>
      <c r="D330" s="226"/>
      <c r="E330" s="226"/>
      <c r="F330" s="226"/>
      <c r="G330" s="226"/>
      <c r="H330" s="226"/>
      <c r="I330" s="226"/>
      <c r="J330" s="226"/>
      <c r="K330" s="226"/>
      <c r="L330" s="226"/>
      <c r="M330" s="226"/>
      <c r="N330" s="226"/>
      <c r="O330" s="226"/>
      <c r="P330" s="226"/>
    </row>
    <row r="331" spans="1:16" ht="24.95" customHeight="1">
      <c r="A331" s="215" t="s">
        <v>60</v>
      </c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</row>
    <row r="332" spans="1:16" ht="24.95" customHeight="1">
      <c r="A332" s="219">
        <v>1</v>
      </c>
      <c r="B332" s="216"/>
      <c r="C332" s="221" t="s">
        <v>163</v>
      </c>
      <c r="D332" s="216" t="s">
        <v>3</v>
      </c>
      <c r="E332" s="25" t="s">
        <v>4</v>
      </c>
      <c r="F332" s="61">
        <v>0</v>
      </c>
      <c r="G332" s="61">
        <v>0</v>
      </c>
      <c r="H332" s="61">
        <v>0</v>
      </c>
      <c r="I332" s="9">
        <v>6</v>
      </c>
      <c r="J332" s="9">
        <v>20</v>
      </c>
      <c r="K332" s="30">
        <v>51</v>
      </c>
      <c r="L332" s="6">
        <v>79</v>
      </c>
      <c r="M332" s="30">
        <v>104</v>
      </c>
      <c r="N332" s="6">
        <v>112</v>
      </c>
      <c r="O332" s="6">
        <v>112</v>
      </c>
      <c r="P332" s="62">
        <f>O332/O333</f>
        <v>3.6129032258064515</v>
      </c>
    </row>
    <row r="333" spans="1:16" ht="24.95" customHeight="1">
      <c r="A333" s="219"/>
      <c r="B333" s="216"/>
      <c r="C333" s="221"/>
      <c r="D333" s="216"/>
      <c r="E333" s="25" t="s">
        <v>128</v>
      </c>
      <c r="F333" s="6"/>
      <c r="G333" s="6"/>
      <c r="H333" s="6"/>
      <c r="I333" s="63">
        <v>9.2999999999999989</v>
      </c>
      <c r="J333" s="6"/>
      <c r="K333" s="6"/>
      <c r="L333" s="64">
        <v>23</v>
      </c>
      <c r="M333" s="6"/>
      <c r="N333" s="64">
        <v>31</v>
      </c>
      <c r="O333" s="64">
        <v>31</v>
      </c>
      <c r="P333" s="65">
        <v>1</v>
      </c>
    </row>
    <row r="334" spans="1:16" ht="24.95" customHeight="1">
      <c r="A334" s="219"/>
      <c r="B334" s="216"/>
      <c r="C334" s="221"/>
      <c r="D334" s="216"/>
      <c r="E334" s="25" t="s">
        <v>129</v>
      </c>
      <c r="F334" s="227">
        <v>0</v>
      </c>
      <c r="G334" s="227"/>
      <c r="H334" s="227"/>
      <c r="I334" s="227"/>
      <c r="J334" s="227"/>
      <c r="K334" s="227"/>
      <c r="L334" s="227"/>
      <c r="M334" s="227"/>
      <c r="N334" s="227"/>
      <c r="O334" s="227"/>
      <c r="P334" s="227"/>
    </row>
    <row r="335" spans="1:16" ht="24.95" customHeight="1">
      <c r="A335" s="219">
        <v>2</v>
      </c>
      <c r="B335" s="216"/>
      <c r="C335" s="221" t="s">
        <v>164</v>
      </c>
      <c r="D335" s="216" t="s">
        <v>3</v>
      </c>
      <c r="E335" s="25" t="s">
        <v>4</v>
      </c>
      <c r="F335" s="61">
        <v>0</v>
      </c>
      <c r="G335" s="61">
        <v>0</v>
      </c>
      <c r="H335" s="61">
        <v>0</v>
      </c>
      <c r="I335" s="9">
        <v>6</v>
      </c>
      <c r="J335" s="9">
        <v>20</v>
      </c>
      <c r="K335" s="30">
        <v>51</v>
      </c>
      <c r="L335" s="6">
        <v>79</v>
      </c>
      <c r="M335" s="30">
        <v>104</v>
      </c>
      <c r="N335" s="6">
        <v>112</v>
      </c>
      <c r="O335" s="6">
        <v>112</v>
      </c>
      <c r="P335" s="62">
        <f>O335/O336</f>
        <v>0.30853994490358128</v>
      </c>
    </row>
    <row r="336" spans="1:16" ht="24.95" customHeight="1">
      <c r="A336" s="219"/>
      <c r="B336" s="216"/>
      <c r="C336" s="221"/>
      <c r="D336" s="216"/>
      <c r="E336" s="25" t="s">
        <v>128</v>
      </c>
      <c r="F336" s="56"/>
      <c r="G336" s="56"/>
      <c r="H336" s="56"/>
      <c r="I336" s="1">
        <v>108.89999999999999</v>
      </c>
      <c r="J336" s="56"/>
      <c r="K336" s="56"/>
      <c r="L336" s="59">
        <v>282</v>
      </c>
      <c r="M336" s="56"/>
      <c r="N336" s="59">
        <v>363</v>
      </c>
      <c r="O336" s="59">
        <v>363</v>
      </c>
      <c r="P336" s="39">
        <v>1</v>
      </c>
    </row>
    <row r="337" spans="1:16" ht="24.95" customHeight="1">
      <c r="A337" s="219"/>
      <c r="B337" s="216"/>
      <c r="C337" s="221"/>
      <c r="D337" s="216"/>
      <c r="E337" s="25" t="s">
        <v>129</v>
      </c>
      <c r="F337" s="217">
        <v>0</v>
      </c>
      <c r="G337" s="217"/>
      <c r="H337" s="217"/>
      <c r="I337" s="217"/>
      <c r="J337" s="217"/>
      <c r="K337" s="217"/>
      <c r="L337" s="217"/>
      <c r="M337" s="217"/>
      <c r="N337" s="217"/>
      <c r="O337" s="217"/>
      <c r="P337" s="217"/>
    </row>
    <row r="338" spans="1:16" ht="24.95" customHeight="1">
      <c r="A338" s="215" t="s">
        <v>61</v>
      </c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</row>
    <row r="339" spans="1:16" ht="24.95" customHeight="1">
      <c r="A339" s="219">
        <v>3</v>
      </c>
      <c r="B339" s="216" t="s">
        <v>80</v>
      </c>
      <c r="C339" s="221" t="s">
        <v>165</v>
      </c>
      <c r="D339" s="216" t="s">
        <v>170</v>
      </c>
      <c r="E339" s="25" t="s">
        <v>4</v>
      </c>
      <c r="F339" s="87">
        <v>0</v>
      </c>
      <c r="G339" s="87">
        <v>0</v>
      </c>
      <c r="H339" s="87">
        <v>0</v>
      </c>
      <c r="I339" s="82">
        <v>2.742</v>
      </c>
      <c r="J339" s="82">
        <v>56.218000000000004</v>
      </c>
      <c r="K339" s="88">
        <v>256.77800000000002</v>
      </c>
      <c r="L339" s="89">
        <v>409.22800000000001</v>
      </c>
      <c r="M339" s="88">
        <v>1627.8910000000001</v>
      </c>
      <c r="N339" s="89">
        <v>1955.36</v>
      </c>
      <c r="O339" s="89">
        <v>1961.9</v>
      </c>
      <c r="P339" s="62">
        <f>O339/O340</f>
        <v>1.8828214971209214</v>
      </c>
    </row>
    <row r="340" spans="1:16" ht="24.95" customHeight="1">
      <c r="A340" s="219"/>
      <c r="B340" s="216"/>
      <c r="C340" s="221"/>
      <c r="D340" s="216"/>
      <c r="E340" s="25" t="s">
        <v>128</v>
      </c>
      <c r="F340" s="6"/>
      <c r="G340" s="6"/>
      <c r="H340" s="6"/>
      <c r="I340" s="63">
        <v>312.59999999999997</v>
      </c>
      <c r="J340" s="6"/>
      <c r="K340" s="6"/>
      <c r="L340" s="64">
        <v>809</v>
      </c>
      <c r="M340" s="6"/>
      <c r="N340" s="64">
        <v>1042</v>
      </c>
      <c r="O340" s="64">
        <v>1042</v>
      </c>
      <c r="P340" s="65">
        <v>1</v>
      </c>
    </row>
    <row r="341" spans="1:16" ht="24.95" customHeight="1">
      <c r="A341" s="219"/>
      <c r="B341" s="216"/>
      <c r="C341" s="221"/>
      <c r="D341" s="216"/>
      <c r="E341" s="25" t="s">
        <v>129</v>
      </c>
      <c r="F341" s="227">
        <v>0</v>
      </c>
      <c r="G341" s="227"/>
      <c r="H341" s="227"/>
      <c r="I341" s="227"/>
      <c r="J341" s="227"/>
      <c r="K341" s="227"/>
      <c r="L341" s="227"/>
      <c r="M341" s="227"/>
      <c r="N341" s="227"/>
      <c r="O341" s="227"/>
      <c r="P341" s="227"/>
    </row>
    <row r="342" spans="1:16" ht="24.95" customHeight="1">
      <c r="A342" s="219">
        <v>4</v>
      </c>
      <c r="B342" s="216"/>
      <c r="C342" s="221" t="s">
        <v>168</v>
      </c>
      <c r="D342" s="216" t="s">
        <v>32</v>
      </c>
      <c r="E342" s="25" t="s">
        <v>4</v>
      </c>
      <c r="F342" s="61">
        <v>0</v>
      </c>
      <c r="G342" s="61">
        <v>0</v>
      </c>
      <c r="H342" s="61">
        <v>0</v>
      </c>
      <c r="I342" s="61">
        <v>0</v>
      </c>
      <c r="J342" s="6">
        <v>0</v>
      </c>
      <c r="K342" s="90">
        <v>5.9593343585237199E-2</v>
      </c>
      <c r="L342" s="79">
        <v>6.8147298650517399E-2</v>
      </c>
      <c r="M342" s="90">
        <v>2.01140509833006</v>
      </c>
      <c r="N342" s="6">
        <v>2.3402040749999999</v>
      </c>
      <c r="O342" s="6">
        <v>16.154222659205725</v>
      </c>
      <c r="P342" s="62">
        <f>O342/O343</f>
        <v>1.4685656962914295</v>
      </c>
    </row>
    <row r="343" spans="1:16" ht="24.95" customHeight="1">
      <c r="A343" s="219"/>
      <c r="B343" s="216"/>
      <c r="C343" s="221"/>
      <c r="D343" s="216"/>
      <c r="E343" s="25" t="s">
        <v>128</v>
      </c>
      <c r="F343" s="6"/>
      <c r="G343" s="6"/>
      <c r="H343" s="6"/>
      <c r="I343" s="63">
        <v>3.3</v>
      </c>
      <c r="J343" s="6"/>
      <c r="K343" s="6"/>
      <c r="L343" s="64">
        <v>9</v>
      </c>
      <c r="M343" s="6"/>
      <c r="N343" s="64">
        <v>11</v>
      </c>
      <c r="O343" s="64">
        <v>11</v>
      </c>
      <c r="P343" s="65">
        <v>1</v>
      </c>
    </row>
    <row r="344" spans="1:16" ht="24.95" customHeight="1">
      <c r="A344" s="219"/>
      <c r="B344" s="216"/>
      <c r="C344" s="221"/>
      <c r="D344" s="216"/>
      <c r="E344" s="25" t="s">
        <v>129</v>
      </c>
      <c r="F344" s="227">
        <v>0</v>
      </c>
      <c r="G344" s="227"/>
      <c r="H344" s="227"/>
      <c r="I344" s="227"/>
      <c r="J344" s="227"/>
      <c r="K344" s="227"/>
      <c r="L344" s="227"/>
      <c r="M344" s="227"/>
      <c r="N344" s="227"/>
      <c r="O344" s="227"/>
      <c r="P344" s="227"/>
    </row>
    <row r="345" spans="1:16" ht="24.95" customHeight="1">
      <c r="A345" s="219">
        <v>5</v>
      </c>
      <c r="B345" s="216"/>
      <c r="C345" s="220" t="s">
        <v>133</v>
      </c>
      <c r="D345" s="216" t="s">
        <v>3</v>
      </c>
      <c r="E345" s="25" t="s">
        <v>4</v>
      </c>
      <c r="F345" s="61">
        <v>0</v>
      </c>
      <c r="G345" s="61">
        <v>0</v>
      </c>
      <c r="H345" s="61">
        <v>0</v>
      </c>
      <c r="I345" s="9">
        <v>9.5</v>
      </c>
      <c r="J345" s="9">
        <v>25</v>
      </c>
      <c r="K345" s="30">
        <v>71.75</v>
      </c>
      <c r="L345" s="6">
        <v>167.62</v>
      </c>
      <c r="M345" s="30">
        <v>260.25</v>
      </c>
      <c r="N345" s="6">
        <v>328.08000000000004</v>
      </c>
      <c r="O345" s="6">
        <v>328.08000000000004</v>
      </c>
      <c r="P345" s="62">
        <f>O345/O346</f>
        <v>1.2287640449438204</v>
      </c>
    </row>
    <row r="346" spans="1:16" ht="24.95" customHeight="1">
      <c r="A346" s="219"/>
      <c r="B346" s="216"/>
      <c r="C346" s="220"/>
      <c r="D346" s="216"/>
      <c r="E346" s="25" t="s">
        <v>128</v>
      </c>
      <c r="F346" s="6"/>
      <c r="G346" s="6"/>
      <c r="H346" s="6"/>
      <c r="I346" s="63">
        <v>80.099999999999994</v>
      </c>
      <c r="J346" s="6"/>
      <c r="K346" s="6"/>
      <c r="L346" s="64">
        <v>208</v>
      </c>
      <c r="M346" s="6"/>
      <c r="N346" s="64">
        <v>267</v>
      </c>
      <c r="O346" s="64">
        <v>267</v>
      </c>
      <c r="P346" s="65">
        <v>1</v>
      </c>
    </row>
    <row r="347" spans="1:16" ht="24.95" customHeight="1">
      <c r="A347" s="219"/>
      <c r="B347" s="216"/>
      <c r="C347" s="220"/>
      <c r="D347" s="216"/>
      <c r="E347" s="25" t="s">
        <v>129</v>
      </c>
      <c r="F347" s="227">
        <v>0</v>
      </c>
      <c r="G347" s="227"/>
      <c r="H347" s="227"/>
      <c r="I347" s="227"/>
      <c r="J347" s="227"/>
      <c r="K347" s="227"/>
      <c r="L347" s="227"/>
      <c r="M347" s="227"/>
      <c r="N347" s="227"/>
      <c r="O347" s="227"/>
      <c r="P347" s="227"/>
    </row>
    <row r="348" spans="1:16" ht="24.95" customHeight="1">
      <c r="A348" s="219" t="s">
        <v>122</v>
      </c>
      <c r="B348" s="216"/>
      <c r="C348" s="220" t="s">
        <v>134</v>
      </c>
      <c r="D348" s="216" t="s">
        <v>3</v>
      </c>
      <c r="E348" s="25" t="s">
        <v>4</v>
      </c>
      <c r="F348" s="61">
        <v>0</v>
      </c>
      <c r="G348" s="61">
        <v>0</v>
      </c>
      <c r="H348" s="61">
        <v>0</v>
      </c>
      <c r="I348" s="9">
        <v>4</v>
      </c>
      <c r="J348" s="9">
        <v>14</v>
      </c>
      <c r="K348" s="30">
        <v>39</v>
      </c>
      <c r="L348" s="6">
        <v>59</v>
      </c>
      <c r="M348" s="30">
        <v>79</v>
      </c>
      <c r="N348" s="6">
        <v>93</v>
      </c>
      <c r="O348" s="66">
        <v>182</v>
      </c>
      <c r="P348" s="62">
        <f>O348/O349</f>
        <v>1.3582089552238805</v>
      </c>
    </row>
    <row r="349" spans="1:16" ht="24.95" customHeight="1">
      <c r="A349" s="219"/>
      <c r="B349" s="216"/>
      <c r="C349" s="220"/>
      <c r="D349" s="216"/>
      <c r="E349" s="25" t="s">
        <v>128</v>
      </c>
      <c r="F349" s="6"/>
      <c r="G349" s="6"/>
      <c r="H349" s="6"/>
      <c r="I349" s="63">
        <v>40.199999999999996</v>
      </c>
      <c r="J349" s="6"/>
      <c r="K349" s="6"/>
      <c r="L349" s="64">
        <v>104</v>
      </c>
      <c r="M349" s="6"/>
      <c r="N349" s="64">
        <v>134</v>
      </c>
      <c r="O349" s="64">
        <v>134</v>
      </c>
      <c r="P349" s="65">
        <v>1</v>
      </c>
    </row>
    <row r="350" spans="1:16" ht="24.95" customHeight="1">
      <c r="A350" s="219"/>
      <c r="B350" s="216"/>
      <c r="C350" s="220"/>
      <c r="D350" s="216"/>
      <c r="E350" s="25" t="s">
        <v>129</v>
      </c>
      <c r="F350" s="227">
        <v>0</v>
      </c>
      <c r="G350" s="227"/>
      <c r="H350" s="227"/>
      <c r="I350" s="227"/>
      <c r="J350" s="227"/>
      <c r="K350" s="227"/>
      <c r="L350" s="227"/>
      <c r="M350" s="227"/>
      <c r="N350" s="227"/>
      <c r="O350" s="227"/>
      <c r="P350" s="227"/>
    </row>
    <row r="351" spans="1:16" ht="24.95" customHeight="1">
      <c r="A351" s="219" t="s">
        <v>123</v>
      </c>
      <c r="B351" s="216"/>
      <c r="C351" s="220" t="s">
        <v>135</v>
      </c>
      <c r="D351" s="216" t="s">
        <v>3</v>
      </c>
      <c r="E351" s="25" t="s">
        <v>4</v>
      </c>
      <c r="F351" s="61">
        <v>0</v>
      </c>
      <c r="G351" s="61">
        <v>0</v>
      </c>
      <c r="H351" s="61">
        <v>0</v>
      </c>
      <c r="I351" s="82">
        <v>5.5</v>
      </c>
      <c r="J351" s="9">
        <v>11</v>
      </c>
      <c r="K351" s="30">
        <v>32.75</v>
      </c>
      <c r="L351" s="6">
        <v>54</v>
      </c>
      <c r="M351" s="30">
        <v>71.33</v>
      </c>
      <c r="N351" s="6">
        <v>87.33</v>
      </c>
      <c r="O351" s="66">
        <v>146</v>
      </c>
      <c r="P351" s="62">
        <f>O351/O352</f>
        <v>1.0977443609022557</v>
      </c>
    </row>
    <row r="352" spans="1:16" ht="24.95" customHeight="1">
      <c r="A352" s="219"/>
      <c r="B352" s="216"/>
      <c r="C352" s="220"/>
      <c r="D352" s="216"/>
      <c r="E352" s="25" t="s">
        <v>128</v>
      </c>
      <c r="F352" s="6"/>
      <c r="G352" s="6"/>
      <c r="H352" s="6"/>
      <c r="I352" s="63">
        <v>39.9</v>
      </c>
      <c r="J352" s="6"/>
      <c r="K352" s="6"/>
      <c r="L352" s="64">
        <v>104</v>
      </c>
      <c r="M352" s="6"/>
      <c r="N352" s="64">
        <v>133</v>
      </c>
      <c r="O352" s="64">
        <v>133</v>
      </c>
      <c r="P352" s="65">
        <v>1</v>
      </c>
    </row>
    <row r="353" spans="1:16" ht="24.95" customHeight="1">
      <c r="A353" s="219"/>
      <c r="B353" s="216"/>
      <c r="C353" s="220"/>
      <c r="D353" s="216"/>
      <c r="E353" s="25" t="s">
        <v>129</v>
      </c>
      <c r="F353" s="227">
        <v>0</v>
      </c>
      <c r="G353" s="227"/>
      <c r="H353" s="227"/>
      <c r="I353" s="227"/>
      <c r="J353" s="227"/>
      <c r="K353" s="227"/>
      <c r="L353" s="227"/>
      <c r="M353" s="227"/>
      <c r="N353" s="227"/>
      <c r="O353" s="227"/>
      <c r="P353" s="227"/>
    </row>
    <row r="354" spans="1:16" ht="24.95" customHeight="1">
      <c r="A354" s="219" t="s">
        <v>136</v>
      </c>
      <c r="B354" s="216"/>
      <c r="C354" s="221" t="s">
        <v>137</v>
      </c>
      <c r="D354" s="216" t="s">
        <v>3</v>
      </c>
      <c r="E354" s="25" t="s">
        <v>4</v>
      </c>
      <c r="F354" s="61">
        <v>0</v>
      </c>
      <c r="G354" s="61">
        <v>0</v>
      </c>
      <c r="H354" s="61">
        <v>0</v>
      </c>
      <c r="I354" s="9">
        <v>3</v>
      </c>
      <c r="J354" s="9">
        <v>8</v>
      </c>
      <c r="K354" s="30">
        <v>15</v>
      </c>
      <c r="L354" s="6">
        <v>23</v>
      </c>
      <c r="M354" s="30">
        <v>29</v>
      </c>
      <c r="N354" s="6">
        <v>30</v>
      </c>
      <c r="O354" s="6">
        <v>53</v>
      </c>
      <c r="P354" s="62">
        <f>O354/O355</f>
        <v>0.66249999999999998</v>
      </c>
    </row>
    <row r="355" spans="1:16" ht="24.95" customHeight="1">
      <c r="A355" s="219"/>
      <c r="B355" s="216"/>
      <c r="C355" s="221"/>
      <c r="D355" s="216"/>
      <c r="E355" s="25" t="s">
        <v>128</v>
      </c>
      <c r="F355" s="56"/>
      <c r="G355" s="56"/>
      <c r="H355" s="56"/>
      <c r="I355" s="1">
        <v>24</v>
      </c>
      <c r="J355" s="56"/>
      <c r="K355" s="56"/>
      <c r="L355" s="59">
        <v>62</v>
      </c>
      <c r="M355" s="56"/>
      <c r="N355" s="59">
        <v>80</v>
      </c>
      <c r="O355" s="59">
        <v>80</v>
      </c>
      <c r="P355" s="39">
        <v>1</v>
      </c>
    </row>
    <row r="356" spans="1:16" ht="24.95" customHeight="1">
      <c r="A356" s="219"/>
      <c r="B356" s="216"/>
      <c r="C356" s="221"/>
      <c r="D356" s="216"/>
      <c r="E356" s="25" t="s">
        <v>129</v>
      </c>
      <c r="F356" s="217">
        <v>0</v>
      </c>
      <c r="G356" s="217"/>
      <c r="H356" s="217"/>
      <c r="I356" s="217"/>
      <c r="J356" s="217"/>
      <c r="K356" s="217"/>
      <c r="L356" s="217"/>
      <c r="M356" s="217"/>
      <c r="N356" s="217"/>
      <c r="O356" s="217"/>
      <c r="P356" s="217"/>
    </row>
    <row r="357" spans="1:16" ht="24.95" customHeight="1">
      <c r="A357" s="226" t="s">
        <v>173</v>
      </c>
      <c r="B357" s="226"/>
      <c r="C357" s="226"/>
      <c r="D357" s="226"/>
      <c r="E357" s="226"/>
      <c r="F357" s="226"/>
      <c r="G357" s="226"/>
      <c r="H357" s="226"/>
      <c r="I357" s="226"/>
      <c r="J357" s="226"/>
      <c r="K357" s="226"/>
      <c r="L357" s="226"/>
      <c r="M357" s="226"/>
      <c r="N357" s="226"/>
      <c r="O357" s="226"/>
      <c r="P357" s="226"/>
    </row>
    <row r="358" spans="1:16" ht="24.95" customHeight="1">
      <c r="A358" s="215" t="s">
        <v>60</v>
      </c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</row>
    <row r="359" spans="1:16" ht="24.95" customHeight="1">
      <c r="A359" s="219">
        <v>1</v>
      </c>
      <c r="B359" s="216"/>
      <c r="C359" s="221" t="s">
        <v>163</v>
      </c>
      <c r="D359" s="216" t="s">
        <v>3</v>
      </c>
      <c r="E359" s="25" t="s">
        <v>4</v>
      </c>
      <c r="F359" s="26">
        <v>0</v>
      </c>
      <c r="G359" s="26">
        <v>0</v>
      </c>
      <c r="H359" s="26">
        <v>0</v>
      </c>
      <c r="I359" s="26">
        <v>6</v>
      </c>
      <c r="J359" s="56">
        <v>25</v>
      </c>
      <c r="K359" s="22">
        <v>37</v>
      </c>
      <c r="L359" s="56">
        <v>48</v>
      </c>
      <c r="M359" s="22">
        <v>65</v>
      </c>
      <c r="N359" s="56">
        <v>136</v>
      </c>
      <c r="O359" s="56">
        <v>158</v>
      </c>
      <c r="P359" s="38">
        <f>O359/O360</f>
        <v>1.7362637362637363</v>
      </c>
    </row>
    <row r="360" spans="1:16" ht="24.95" customHeight="1">
      <c r="A360" s="219"/>
      <c r="B360" s="216"/>
      <c r="C360" s="221"/>
      <c r="D360" s="216"/>
      <c r="E360" s="25" t="s">
        <v>128</v>
      </c>
      <c r="F360" s="56"/>
      <c r="G360" s="56"/>
      <c r="H360" s="56"/>
      <c r="I360" s="1">
        <v>27.3</v>
      </c>
      <c r="J360" s="56"/>
      <c r="K360" s="56"/>
      <c r="L360" s="59">
        <v>68</v>
      </c>
      <c r="M360" s="56"/>
      <c r="N360" s="59">
        <v>91</v>
      </c>
      <c r="O360" s="59">
        <v>91</v>
      </c>
      <c r="P360" s="39">
        <v>1</v>
      </c>
    </row>
    <row r="361" spans="1:16" ht="24.95" customHeight="1">
      <c r="A361" s="219"/>
      <c r="B361" s="216"/>
      <c r="C361" s="221"/>
      <c r="D361" s="216"/>
      <c r="E361" s="25" t="s">
        <v>129</v>
      </c>
      <c r="F361" s="217">
        <v>0</v>
      </c>
      <c r="G361" s="217"/>
      <c r="H361" s="217"/>
      <c r="I361" s="217"/>
      <c r="J361" s="217"/>
      <c r="K361" s="217"/>
      <c r="L361" s="217"/>
      <c r="M361" s="217"/>
      <c r="N361" s="217"/>
      <c r="O361" s="217"/>
      <c r="P361" s="217"/>
    </row>
    <row r="362" spans="1:16" ht="24.95" customHeight="1">
      <c r="A362" s="215" t="s">
        <v>61</v>
      </c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</row>
    <row r="363" spans="1:16" ht="24.95" customHeight="1">
      <c r="A363" s="219">
        <v>2</v>
      </c>
      <c r="B363" s="216" t="s">
        <v>80</v>
      </c>
      <c r="C363" s="221" t="s">
        <v>165</v>
      </c>
      <c r="D363" s="216" t="s">
        <v>170</v>
      </c>
      <c r="E363" s="25" t="s">
        <v>4</v>
      </c>
      <c r="F363" s="26">
        <v>0</v>
      </c>
      <c r="G363" s="26">
        <v>0</v>
      </c>
      <c r="H363" s="26">
        <v>15.342000000000001</v>
      </c>
      <c r="I363" s="26">
        <v>63.637</v>
      </c>
      <c r="J363" s="56">
        <v>447.90600000000001</v>
      </c>
      <c r="K363" s="24">
        <v>1147.9280000000001</v>
      </c>
      <c r="L363" s="56">
        <v>1862.818</v>
      </c>
      <c r="M363" s="24">
        <v>2923.0949999999998</v>
      </c>
      <c r="N363" s="66">
        <v>5091.5950800000001</v>
      </c>
      <c r="O363" s="66">
        <v>7309.7407800000001</v>
      </c>
      <c r="P363" s="38">
        <f>O363/O364</f>
        <v>2.369445957860616</v>
      </c>
    </row>
    <row r="364" spans="1:16" ht="24.95" customHeight="1">
      <c r="A364" s="219"/>
      <c r="B364" s="216"/>
      <c r="C364" s="221"/>
      <c r="D364" s="216"/>
      <c r="E364" s="25" t="s">
        <v>128</v>
      </c>
      <c r="F364" s="56"/>
      <c r="G364" s="56"/>
      <c r="H364" s="56"/>
      <c r="I364" s="1">
        <v>925</v>
      </c>
      <c r="J364" s="56"/>
      <c r="K364" s="56"/>
      <c r="L364" s="59">
        <v>2393</v>
      </c>
      <c r="M364" s="56"/>
      <c r="N364" s="59">
        <v>3085</v>
      </c>
      <c r="O364" s="59">
        <v>3085</v>
      </c>
      <c r="P364" s="39">
        <v>1</v>
      </c>
    </row>
    <row r="365" spans="1:16" ht="24.95" customHeight="1">
      <c r="A365" s="219"/>
      <c r="B365" s="216"/>
      <c r="C365" s="221"/>
      <c r="D365" s="216"/>
      <c r="E365" s="25" t="s">
        <v>129</v>
      </c>
      <c r="F365" s="217">
        <v>0</v>
      </c>
      <c r="G365" s="217"/>
      <c r="H365" s="217"/>
      <c r="I365" s="217"/>
      <c r="J365" s="217"/>
      <c r="K365" s="217"/>
      <c r="L365" s="217"/>
      <c r="M365" s="217"/>
      <c r="N365" s="217"/>
      <c r="O365" s="217"/>
      <c r="P365" s="217"/>
    </row>
    <row r="366" spans="1:16" ht="24.95" customHeight="1">
      <c r="A366" s="225" t="s">
        <v>114</v>
      </c>
      <c r="B366" s="225"/>
      <c r="C366" s="225"/>
      <c r="D366" s="231" t="s">
        <v>86</v>
      </c>
      <c r="E366" s="231"/>
      <c r="F366" s="231"/>
      <c r="G366" s="231"/>
      <c r="H366" s="231"/>
      <c r="I366" s="231"/>
      <c r="J366" s="231"/>
      <c r="K366" s="231"/>
      <c r="L366" s="231"/>
      <c r="M366" s="231"/>
      <c r="N366" s="231"/>
      <c r="O366" s="231"/>
      <c r="P366" s="231"/>
    </row>
    <row r="367" spans="1:16" ht="24.95" customHeight="1">
      <c r="A367" s="219">
        <v>3</v>
      </c>
      <c r="B367" s="216"/>
      <c r="C367" s="221" t="s">
        <v>168</v>
      </c>
      <c r="D367" s="216" t="s">
        <v>32</v>
      </c>
      <c r="E367" s="25" t="s">
        <v>4</v>
      </c>
      <c r="F367" s="26">
        <v>0</v>
      </c>
      <c r="G367" s="26">
        <v>0</v>
      </c>
      <c r="H367" s="26">
        <v>0</v>
      </c>
      <c r="I367" s="26">
        <v>0</v>
      </c>
      <c r="J367" s="56">
        <v>0</v>
      </c>
      <c r="K367" s="56">
        <v>0</v>
      </c>
      <c r="L367" s="56">
        <v>0</v>
      </c>
      <c r="M367" s="56">
        <v>0</v>
      </c>
      <c r="N367" s="66">
        <v>0</v>
      </c>
      <c r="O367" s="66">
        <v>0.78256073491765021</v>
      </c>
      <c r="P367" s="38">
        <f>O367/O368</f>
        <v>2.371396166417122E-2</v>
      </c>
    </row>
    <row r="368" spans="1:16" ht="24.95" customHeight="1">
      <c r="A368" s="219"/>
      <c r="B368" s="216"/>
      <c r="C368" s="221"/>
      <c r="D368" s="216"/>
      <c r="E368" s="25" t="s">
        <v>128</v>
      </c>
      <c r="F368" s="56"/>
      <c r="G368" s="56"/>
      <c r="H368" s="56"/>
      <c r="I368" s="1">
        <v>9.9</v>
      </c>
      <c r="J368" s="56"/>
      <c r="K368" s="56"/>
      <c r="L368" s="59">
        <v>26</v>
      </c>
      <c r="M368" s="56"/>
      <c r="N368" s="59">
        <v>33</v>
      </c>
      <c r="O368" s="59">
        <v>33</v>
      </c>
      <c r="P368" s="39">
        <v>1</v>
      </c>
    </row>
    <row r="369" spans="1:16" ht="24.95" customHeight="1">
      <c r="A369" s="219"/>
      <c r="B369" s="216"/>
      <c r="C369" s="221"/>
      <c r="D369" s="216"/>
      <c r="E369" s="25" t="s">
        <v>129</v>
      </c>
      <c r="F369" s="217">
        <v>0</v>
      </c>
      <c r="G369" s="217"/>
      <c r="H369" s="217"/>
      <c r="I369" s="217"/>
      <c r="J369" s="217"/>
      <c r="K369" s="217"/>
      <c r="L369" s="217"/>
      <c r="M369" s="217"/>
      <c r="N369" s="217"/>
      <c r="O369" s="217"/>
      <c r="P369" s="217"/>
    </row>
    <row r="370" spans="1:16" ht="24.95" customHeight="1">
      <c r="A370" s="219">
        <v>4</v>
      </c>
      <c r="B370" s="216"/>
      <c r="C370" s="220" t="s">
        <v>133</v>
      </c>
      <c r="D370" s="216" t="s">
        <v>3</v>
      </c>
      <c r="E370" s="25" t="s">
        <v>4</v>
      </c>
      <c r="F370" s="26">
        <v>0</v>
      </c>
      <c r="G370" s="26">
        <v>0</v>
      </c>
      <c r="H370" s="26">
        <v>0</v>
      </c>
      <c r="I370" s="26">
        <v>16.75</v>
      </c>
      <c r="J370" s="56">
        <v>16.75</v>
      </c>
      <c r="K370" s="22">
        <v>23.25</v>
      </c>
      <c r="L370" s="56">
        <v>23.75</v>
      </c>
      <c r="M370" s="22">
        <v>83</v>
      </c>
      <c r="N370" s="56">
        <v>105.44</v>
      </c>
      <c r="O370" s="56">
        <v>125.94</v>
      </c>
      <c r="P370" s="38">
        <f>O370/O371</f>
        <v>0.15961977186311788</v>
      </c>
    </row>
    <row r="371" spans="1:16" ht="24.95" customHeight="1">
      <c r="A371" s="219"/>
      <c r="B371" s="216"/>
      <c r="C371" s="220"/>
      <c r="D371" s="216"/>
      <c r="E371" s="25" t="s">
        <v>128</v>
      </c>
      <c r="F371" s="56"/>
      <c r="G371" s="56"/>
      <c r="H371" s="56"/>
      <c r="I371" s="1">
        <v>236.7</v>
      </c>
      <c r="J371" s="56"/>
      <c r="K371" s="56"/>
      <c r="L371" s="59">
        <v>613</v>
      </c>
      <c r="M371" s="56"/>
      <c r="N371" s="59">
        <v>789</v>
      </c>
      <c r="O371" s="59">
        <v>789</v>
      </c>
      <c r="P371" s="39">
        <v>1</v>
      </c>
    </row>
    <row r="372" spans="1:16" ht="24.95" customHeight="1">
      <c r="A372" s="219"/>
      <c r="B372" s="216"/>
      <c r="C372" s="220"/>
      <c r="D372" s="216"/>
      <c r="E372" s="25" t="s">
        <v>129</v>
      </c>
      <c r="F372" s="217">
        <v>0</v>
      </c>
      <c r="G372" s="217"/>
      <c r="H372" s="217"/>
      <c r="I372" s="217"/>
      <c r="J372" s="217"/>
      <c r="K372" s="217"/>
      <c r="L372" s="217"/>
      <c r="M372" s="217"/>
      <c r="N372" s="217"/>
      <c r="O372" s="217"/>
      <c r="P372" s="217"/>
    </row>
    <row r="373" spans="1:16" ht="24.95" customHeight="1">
      <c r="A373" s="219" t="s">
        <v>120</v>
      </c>
      <c r="B373" s="216"/>
      <c r="C373" s="220" t="s">
        <v>134</v>
      </c>
      <c r="D373" s="216" t="s">
        <v>3</v>
      </c>
      <c r="E373" s="25" t="s">
        <v>4</v>
      </c>
      <c r="F373" s="26">
        <v>0</v>
      </c>
      <c r="G373" s="26">
        <v>0</v>
      </c>
      <c r="H373" s="26">
        <v>0</v>
      </c>
      <c r="I373" s="57">
        <v>7</v>
      </c>
      <c r="J373" s="56">
        <v>7</v>
      </c>
      <c r="K373" s="22">
        <v>9.5</v>
      </c>
      <c r="L373" s="56">
        <v>28.5</v>
      </c>
      <c r="M373" s="22">
        <v>47.5</v>
      </c>
      <c r="N373" s="55">
        <v>40.85</v>
      </c>
      <c r="O373" s="6">
        <v>52.85</v>
      </c>
      <c r="P373" s="38">
        <f>O373/O374</f>
        <v>0.13312342569269522</v>
      </c>
    </row>
    <row r="374" spans="1:16" ht="24.95" customHeight="1">
      <c r="A374" s="219"/>
      <c r="B374" s="216"/>
      <c r="C374" s="220"/>
      <c r="D374" s="216"/>
      <c r="E374" s="25" t="s">
        <v>128</v>
      </c>
      <c r="F374" s="56"/>
      <c r="G374" s="56"/>
      <c r="H374" s="56"/>
      <c r="I374" s="1">
        <v>119.1</v>
      </c>
      <c r="J374" s="56"/>
      <c r="K374" s="56"/>
      <c r="L374" s="59">
        <v>307</v>
      </c>
      <c r="M374" s="56"/>
      <c r="N374" s="59">
        <v>397</v>
      </c>
      <c r="O374" s="59">
        <v>397</v>
      </c>
      <c r="P374" s="39">
        <v>1</v>
      </c>
    </row>
    <row r="375" spans="1:16" ht="24.95" customHeight="1">
      <c r="A375" s="219"/>
      <c r="B375" s="216"/>
      <c r="C375" s="220"/>
      <c r="D375" s="216"/>
      <c r="E375" s="25" t="s">
        <v>129</v>
      </c>
      <c r="F375" s="217">
        <v>0</v>
      </c>
      <c r="G375" s="217"/>
      <c r="H375" s="217"/>
      <c r="I375" s="217"/>
      <c r="J375" s="217"/>
      <c r="K375" s="217"/>
      <c r="L375" s="217"/>
      <c r="M375" s="217"/>
      <c r="N375" s="217"/>
      <c r="O375" s="217"/>
      <c r="P375" s="217"/>
    </row>
    <row r="376" spans="1:16" ht="24.95" customHeight="1">
      <c r="A376" s="219" t="s">
        <v>121</v>
      </c>
      <c r="B376" s="216"/>
      <c r="C376" s="220" t="s">
        <v>135</v>
      </c>
      <c r="D376" s="216" t="s">
        <v>3</v>
      </c>
      <c r="E376" s="25" t="s">
        <v>4</v>
      </c>
      <c r="F376" s="26">
        <v>0</v>
      </c>
      <c r="G376" s="26">
        <v>0</v>
      </c>
      <c r="H376" s="26">
        <v>0</v>
      </c>
      <c r="I376" s="21">
        <v>9.75</v>
      </c>
      <c r="J376" s="56">
        <v>9.75</v>
      </c>
      <c r="K376" s="22">
        <v>13.75</v>
      </c>
      <c r="L376" s="56">
        <v>29.25</v>
      </c>
      <c r="M376" s="22">
        <v>35.5</v>
      </c>
      <c r="N376" s="55">
        <v>46.34</v>
      </c>
      <c r="O376" s="6">
        <v>55.84</v>
      </c>
      <c r="P376" s="38">
        <f>O376/O377</f>
        <v>0.14244897959183675</v>
      </c>
    </row>
    <row r="377" spans="1:16" ht="24.95" customHeight="1">
      <c r="A377" s="219"/>
      <c r="B377" s="216"/>
      <c r="C377" s="220"/>
      <c r="D377" s="216"/>
      <c r="E377" s="25" t="s">
        <v>128</v>
      </c>
      <c r="F377" s="56"/>
      <c r="G377" s="56"/>
      <c r="H377" s="56"/>
      <c r="I377" s="1">
        <v>117.6</v>
      </c>
      <c r="J377" s="56"/>
      <c r="K377" s="56"/>
      <c r="L377" s="59">
        <v>306</v>
      </c>
      <c r="M377" s="56"/>
      <c r="N377" s="59">
        <v>392</v>
      </c>
      <c r="O377" s="59">
        <v>392</v>
      </c>
      <c r="P377" s="39">
        <v>1</v>
      </c>
    </row>
    <row r="378" spans="1:16" ht="24.95" customHeight="1">
      <c r="A378" s="219"/>
      <c r="B378" s="216"/>
      <c r="C378" s="220"/>
      <c r="D378" s="216"/>
      <c r="E378" s="25" t="s">
        <v>129</v>
      </c>
      <c r="F378" s="217">
        <v>0</v>
      </c>
      <c r="G378" s="217"/>
      <c r="H378" s="217"/>
      <c r="I378" s="217"/>
      <c r="J378" s="217"/>
      <c r="K378" s="217"/>
      <c r="L378" s="217"/>
      <c r="M378" s="217"/>
      <c r="N378" s="217"/>
      <c r="O378" s="217"/>
      <c r="P378" s="217"/>
    </row>
    <row r="379" spans="1:16" ht="24.95" customHeight="1">
      <c r="A379" s="219" t="s">
        <v>145</v>
      </c>
      <c r="B379" s="216"/>
      <c r="C379" s="221" t="s">
        <v>137</v>
      </c>
      <c r="D379" s="216" t="s">
        <v>3</v>
      </c>
      <c r="E379" s="25" t="s">
        <v>4</v>
      </c>
      <c r="F379" s="26">
        <v>0</v>
      </c>
      <c r="G379" s="26">
        <v>0</v>
      </c>
      <c r="H379" s="26">
        <v>0</v>
      </c>
      <c r="I379" s="57">
        <v>0</v>
      </c>
      <c r="J379" s="56">
        <v>0</v>
      </c>
      <c r="K379" s="22">
        <v>5</v>
      </c>
      <c r="L379" s="56">
        <v>5</v>
      </c>
      <c r="M379" s="22">
        <v>8.25</v>
      </c>
      <c r="N379" s="55">
        <v>5.75</v>
      </c>
      <c r="O379" s="6">
        <v>10.25</v>
      </c>
      <c r="P379" s="38">
        <f>O379/O380</f>
        <v>4.3248945147679324E-2</v>
      </c>
    </row>
    <row r="380" spans="1:16" ht="24.95" customHeight="1">
      <c r="A380" s="219"/>
      <c r="B380" s="216"/>
      <c r="C380" s="221"/>
      <c r="D380" s="216"/>
      <c r="E380" s="25" t="s">
        <v>128</v>
      </c>
      <c r="F380" s="56"/>
      <c r="G380" s="56"/>
      <c r="H380" s="56"/>
      <c r="I380" s="1">
        <v>71.099999999999994</v>
      </c>
      <c r="J380" s="56"/>
      <c r="K380" s="56"/>
      <c r="L380" s="59">
        <v>184</v>
      </c>
      <c r="M380" s="56"/>
      <c r="N380" s="59">
        <v>237</v>
      </c>
      <c r="O380" s="59">
        <v>237</v>
      </c>
      <c r="P380" s="39">
        <v>1</v>
      </c>
    </row>
    <row r="381" spans="1:16" ht="24.95" customHeight="1">
      <c r="A381" s="219"/>
      <c r="B381" s="216"/>
      <c r="C381" s="221"/>
      <c r="D381" s="216"/>
      <c r="E381" s="25" t="s">
        <v>129</v>
      </c>
      <c r="F381" s="217">
        <v>0</v>
      </c>
      <c r="G381" s="217"/>
      <c r="H381" s="217"/>
      <c r="I381" s="217"/>
      <c r="J381" s="217"/>
      <c r="K381" s="217"/>
      <c r="L381" s="217"/>
      <c r="M381" s="217"/>
      <c r="N381" s="217"/>
      <c r="O381" s="217"/>
      <c r="P381" s="217"/>
    </row>
    <row r="382" spans="1:16" ht="24.95" customHeight="1">
      <c r="A382" s="218" t="s">
        <v>174</v>
      </c>
      <c r="B382" s="218"/>
      <c r="C382" s="218"/>
      <c r="D382" s="218"/>
      <c r="E382" s="218"/>
      <c r="F382" s="218"/>
      <c r="G382" s="218"/>
      <c r="H382" s="218"/>
      <c r="I382" s="218"/>
      <c r="J382" s="218"/>
      <c r="K382" s="218"/>
      <c r="L382" s="218"/>
      <c r="M382" s="218"/>
      <c r="N382" s="218"/>
      <c r="O382" s="218"/>
      <c r="P382" s="218"/>
    </row>
    <row r="383" spans="1:16" ht="24.95" customHeight="1">
      <c r="A383" s="215" t="s">
        <v>60</v>
      </c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</row>
    <row r="384" spans="1:16" ht="24.95" customHeight="1">
      <c r="A384" s="219">
        <v>1</v>
      </c>
      <c r="B384" s="216"/>
      <c r="C384" s="221" t="s">
        <v>163</v>
      </c>
      <c r="D384" s="216" t="s">
        <v>3</v>
      </c>
      <c r="E384" s="25" t="s">
        <v>4</v>
      </c>
      <c r="F384" s="26">
        <v>0</v>
      </c>
      <c r="G384" s="26">
        <v>0</v>
      </c>
      <c r="H384" s="26">
        <v>0</v>
      </c>
      <c r="I384" s="26">
        <v>0</v>
      </c>
      <c r="J384" s="56">
        <v>1</v>
      </c>
      <c r="K384" s="22">
        <v>6</v>
      </c>
      <c r="L384" s="56">
        <v>8</v>
      </c>
      <c r="M384" s="22">
        <v>8</v>
      </c>
      <c r="N384" s="56">
        <v>9</v>
      </c>
      <c r="O384" s="56">
        <v>9</v>
      </c>
      <c r="P384" s="38">
        <f>O384/O385</f>
        <v>1</v>
      </c>
    </row>
    <row r="385" spans="1:16" ht="24.95" customHeight="1">
      <c r="A385" s="219"/>
      <c r="B385" s="216"/>
      <c r="C385" s="221"/>
      <c r="D385" s="216"/>
      <c r="E385" s="25" t="s">
        <v>128</v>
      </c>
      <c r="F385" s="56"/>
      <c r="G385" s="56"/>
      <c r="H385" s="56"/>
      <c r="I385" s="1">
        <v>2.6999999999999997</v>
      </c>
      <c r="J385" s="56"/>
      <c r="K385" s="56"/>
      <c r="L385" s="59">
        <v>7</v>
      </c>
      <c r="M385" s="56"/>
      <c r="N385" s="59">
        <v>9</v>
      </c>
      <c r="O385" s="59">
        <v>9</v>
      </c>
      <c r="P385" s="39">
        <v>1</v>
      </c>
    </row>
    <row r="386" spans="1:16" ht="24.95" customHeight="1">
      <c r="A386" s="219"/>
      <c r="B386" s="216"/>
      <c r="C386" s="221"/>
      <c r="D386" s="216"/>
      <c r="E386" s="25" t="s">
        <v>129</v>
      </c>
      <c r="F386" s="217">
        <v>0</v>
      </c>
      <c r="G386" s="217"/>
      <c r="H386" s="217"/>
      <c r="I386" s="217"/>
      <c r="J386" s="217"/>
      <c r="K386" s="217"/>
      <c r="L386" s="217"/>
      <c r="M386" s="217"/>
      <c r="N386" s="217"/>
      <c r="O386" s="217"/>
      <c r="P386" s="217"/>
    </row>
    <row r="387" spans="1:16" ht="24.95" customHeight="1">
      <c r="A387" s="219">
        <v>2</v>
      </c>
      <c r="B387" s="216"/>
      <c r="C387" s="220" t="s">
        <v>175</v>
      </c>
      <c r="D387" s="216" t="s">
        <v>3</v>
      </c>
      <c r="E387" s="25" t="s">
        <v>4</v>
      </c>
      <c r="F387" s="26">
        <v>0</v>
      </c>
      <c r="G387" s="26">
        <v>0</v>
      </c>
      <c r="H387" s="26">
        <v>0</v>
      </c>
      <c r="I387" s="26">
        <v>0</v>
      </c>
      <c r="J387" s="56">
        <v>1</v>
      </c>
      <c r="K387" s="22">
        <v>6</v>
      </c>
      <c r="L387" s="56">
        <v>7</v>
      </c>
      <c r="M387" s="22">
        <v>7</v>
      </c>
      <c r="N387" s="56">
        <v>8</v>
      </c>
      <c r="O387" s="56">
        <v>8</v>
      </c>
      <c r="P387" s="38">
        <f>O387/O388</f>
        <v>0.53333333333333333</v>
      </c>
    </row>
    <row r="388" spans="1:16" ht="24.95" customHeight="1">
      <c r="A388" s="219"/>
      <c r="B388" s="216"/>
      <c r="C388" s="220"/>
      <c r="D388" s="216"/>
      <c r="E388" s="25" t="s">
        <v>128</v>
      </c>
      <c r="F388" s="56"/>
      <c r="G388" s="56"/>
      <c r="H388" s="56"/>
      <c r="I388" s="1">
        <v>4.5</v>
      </c>
      <c r="J388" s="56"/>
      <c r="K388" s="56"/>
      <c r="L388" s="59">
        <v>12</v>
      </c>
      <c r="M388" s="56"/>
      <c r="N388" s="59">
        <v>15</v>
      </c>
      <c r="O388" s="59">
        <v>15</v>
      </c>
      <c r="P388" s="39">
        <v>1</v>
      </c>
    </row>
    <row r="389" spans="1:16" ht="24.95" customHeight="1">
      <c r="A389" s="219"/>
      <c r="B389" s="216"/>
      <c r="C389" s="220"/>
      <c r="D389" s="216"/>
      <c r="E389" s="25" t="s">
        <v>129</v>
      </c>
      <c r="F389" s="217">
        <v>0</v>
      </c>
      <c r="G389" s="217"/>
      <c r="H389" s="217"/>
      <c r="I389" s="217"/>
      <c r="J389" s="217"/>
      <c r="K389" s="217"/>
      <c r="L389" s="217"/>
      <c r="M389" s="217"/>
      <c r="N389" s="217"/>
      <c r="O389" s="217"/>
      <c r="P389" s="217"/>
    </row>
    <row r="390" spans="1:16" ht="24.95" customHeight="1">
      <c r="A390" s="215" t="s">
        <v>61</v>
      </c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</row>
    <row r="391" spans="1:16" ht="24.95" customHeight="1">
      <c r="A391" s="219">
        <v>3</v>
      </c>
      <c r="B391" s="216"/>
      <c r="C391" s="221" t="s">
        <v>165</v>
      </c>
      <c r="D391" s="216" t="s">
        <v>170</v>
      </c>
      <c r="E391" s="25" t="s">
        <v>4</v>
      </c>
      <c r="F391" s="26">
        <v>0</v>
      </c>
      <c r="G391" s="26">
        <v>0</v>
      </c>
      <c r="H391" s="26">
        <v>0</v>
      </c>
      <c r="I391" s="26">
        <v>0</v>
      </c>
      <c r="J391" s="56">
        <v>0</v>
      </c>
      <c r="K391" s="22">
        <v>0</v>
      </c>
      <c r="L391" s="56">
        <v>0</v>
      </c>
      <c r="M391" s="56">
        <v>0</v>
      </c>
      <c r="N391" s="6">
        <v>0</v>
      </c>
      <c r="O391" s="6">
        <v>0</v>
      </c>
      <c r="P391" s="38">
        <f>O391/O392</f>
        <v>0</v>
      </c>
    </row>
    <row r="392" spans="1:16" ht="24.95" customHeight="1">
      <c r="A392" s="219"/>
      <c r="B392" s="216"/>
      <c r="C392" s="221"/>
      <c r="D392" s="216"/>
      <c r="E392" s="25" t="s">
        <v>128</v>
      </c>
      <c r="F392" s="56"/>
      <c r="G392" s="56"/>
      <c r="H392" s="56"/>
      <c r="I392" s="1">
        <v>74.399999999999991</v>
      </c>
      <c r="J392" s="56"/>
      <c r="K392" s="56"/>
      <c r="L392" s="59">
        <v>192</v>
      </c>
      <c r="M392" s="56"/>
      <c r="N392" s="59">
        <v>248</v>
      </c>
      <c r="O392" s="59">
        <v>248</v>
      </c>
      <c r="P392" s="39">
        <v>1</v>
      </c>
    </row>
    <row r="393" spans="1:16" ht="24.95" customHeight="1">
      <c r="A393" s="219"/>
      <c r="B393" s="216"/>
      <c r="C393" s="221"/>
      <c r="D393" s="216"/>
      <c r="E393" s="25" t="s">
        <v>129</v>
      </c>
      <c r="F393" s="217">
        <v>0</v>
      </c>
      <c r="G393" s="217"/>
      <c r="H393" s="217"/>
      <c r="I393" s="217"/>
      <c r="J393" s="217"/>
      <c r="K393" s="217"/>
      <c r="L393" s="217"/>
      <c r="M393" s="217"/>
      <c r="N393" s="217"/>
      <c r="O393" s="217"/>
      <c r="P393" s="217"/>
    </row>
    <row r="394" spans="1:16" ht="24.95" customHeight="1">
      <c r="A394" s="219">
        <v>4</v>
      </c>
      <c r="B394" s="216"/>
      <c r="C394" s="220" t="s">
        <v>133</v>
      </c>
      <c r="D394" s="216" t="s">
        <v>3</v>
      </c>
      <c r="E394" s="25" t="s">
        <v>4</v>
      </c>
      <c r="F394" s="26">
        <v>0</v>
      </c>
      <c r="G394" s="26">
        <v>0</v>
      </c>
      <c r="H394" s="26">
        <v>0</v>
      </c>
      <c r="I394" s="26">
        <v>0</v>
      </c>
      <c r="J394" s="56">
        <v>0</v>
      </c>
      <c r="K394" s="22">
        <v>1</v>
      </c>
      <c r="L394" s="56">
        <v>1</v>
      </c>
      <c r="M394" s="56">
        <v>1</v>
      </c>
      <c r="N394" s="56">
        <v>1.75</v>
      </c>
      <c r="O394" s="56">
        <v>1.75</v>
      </c>
      <c r="P394" s="38">
        <f>O394/O395</f>
        <v>2.2151898734177215E-2</v>
      </c>
    </row>
    <row r="395" spans="1:16" ht="24.95" customHeight="1">
      <c r="A395" s="219"/>
      <c r="B395" s="216"/>
      <c r="C395" s="220"/>
      <c r="D395" s="216"/>
      <c r="E395" s="25" t="s">
        <v>128</v>
      </c>
      <c r="F395" s="56"/>
      <c r="G395" s="56"/>
      <c r="H395" s="56"/>
      <c r="I395" s="1">
        <v>23.7</v>
      </c>
      <c r="J395" s="56"/>
      <c r="K395" s="56"/>
      <c r="L395" s="59">
        <v>61</v>
      </c>
      <c r="M395" s="56"/>
      <c r="N395" s="59">
        <v>79</v>
      </c>
      <c r="O395" s="59">
        <v>79</v>
      </c>
      <c r="P395" s="39">
        <v>1</v>
      </c>
    </row>
    <row r="396" spans="1:16" ht="24.95" customHeight="1">
      <c r="A396" s="219"/>
      <c r="B396" s="216"/>
      <c r="C396" s="220"/>
      <c r="D396" s="216"/>
      <c r="E396" s="25" t="s">
        <v>129</v>
      </c>
      <c r="F396" s="217">
        <v>0</v>
      </c>
      <c r="G396" s="217"/>
      <c r="H396" s="217"/>
      <c r="I396" s="217"/>
      <c r="J396" s="217"/>
      <c r="K396" s="217"/>
      <c r="L396" s="217"/>
      <c r="M396" s="217"/>
      <c r="N396" s="217"/>
      <c r="O396" s="217"/>
      <c r="P396" s="217"/>
    </row>
    <row r="397" spans="1:16" ht="24.95" customHeight="1">
      <c r="A397" s="219" t="s">
        <v>120</v>
      </c>
      <c r="B397" s="216"/>
      <c r="C397" s="220" t="s">
        <v>134</v>
      </c>
      <c r="D397" s="216" t="s">
        <v>3</v>
      </c>
      <c r="E397" s="25" t="s">
        <v>4</v>
      </c>
      <c r="F397" s="26">
        <v>0</v>
      </c>
      <c r="G397" s="26">
        <v>0</v>
      </c>
      <c r="H397" s="26">
        <v>0</v>
      </c>
      <c r="I397" s="26">
        <v>0</v>
      </c>
      <c r="J397" s="56">
        <v>0</v>
      </c>
      <c r="K397" s="22">
        <v>1</v>
      </c>
      <c r="L397" s="56">
        <v>1</v>
      </c>
      <c r="M397" s="56">
        <v>1</v>
      </c>
      <c r="N397" s="6">
        <v>0.75</v>
      </c>
      <c r="O397" s="6">
        <v>0.75</v>
      </c>
      <c r="P397" s="38">
        <f>O397/O398</f>
        <v>1.8749999999999999E-2</v>
      </c>
    </row>
    <row r="398" spans="1:16" ht="24.95" customHeight="1">
      <c r="A398" s="219"/>
      <c r="B398" s="216"/>
      <c r="C398" s="220"/>
      <c r="D398" s="216"/>
      <c r="E398" s="25" t="s">
        <v>128</v>
      </c>
      <c r="F398" s="56"/>
      <c r="G398" s="56"/>
      <c r="H398" s="56"/>
      <c r="I398" s="1">
        <v>12</v>
      </c>
      <c r="J398" s="56"/>
      <c r="K398" s="56"/>
      <c r="L398" s="59">
        <v>30</v>
      </c>
      <c r="M398" s="56"/>
      <c r="N398" s="59">
        <v>40</v>
      </c>
      <c r="O398" s="59">
        <v>40</v>
      </c>
      <c r="P398" s="39">
        <v>1</v>
      </c>
    </row>
    <row r="399" spans="1:16" ht="24.95" customHeight="1">
      <c r="A399" s="219"/>
      <c r="B399" s="216"/>
      <c r="C399" s="220"/>
      <c r="D399" s="216"/>
      <c r="E399" s="25" t="s">
        <v>129</v>
      </c>
      <c r="F399" s="217">
        <v>0</v>
      </c>
      <c r="G399" s="217"/>
      <c r="H399" s="217"/>
      <c r="I399" s="217"/>
      <c r="J399" s="217"/>
      <c r="K399" s="217"/>
      <c r="L399" s="217"/>
      <c r="M399" s="217"/>
      <c r="N399" s="217"/>
      <c r="O399" s="217"/>
      <c r="P399" s="217"/>
    </row>
    <row r="400" spans="1:16" ht="24.95" customHeight="1">
      <c r="A400" s="219" t="s">
        <v>121</v>
      </c>
      <c r="B400" s="216"/>
      <c r="C400" s="220" t="s">
        <v>135</v>
      </c>
      <c r="D400" s="216" t="s">
        <v>3</v>
      </c>
      <c r="E400" s="25" t="s">
        <v>4</v>
      </c>
      <c r="F400" s="26">
        <v>0</v>
      </c>
      <c r="G400" s="26">
        <v>0</v>
      </c>
      <c r="H400" s="26">
        <v>0</v>
      </c>
      <c r="I400" s="26">
        <v>0</v>
      </c>
      <c r="J400" s="56">
        <v>0</v>
      </c>
      <c r="K400" s="22">
        <v>0</v>
      </c>
      <c r="L400" s="56">
        <v>0</v>
      </c>
      <c r="M400" s="56">
        <v>0</v>
      </c>
      <c r="N400" s="6">
        <v>1</v>
      </c>
      <c r="O400" s="6">
        <v>1</v>
      </c>
      <c r="P400" s="38">
        <f>O400/O401</f>
        <v>2.564102564102564E-2</v>
      </c>
    </row>
    <row r="401" spans="1:16" ht="24.95" customHeight="1">
      <c r="A401" s="219"/>
      <c r="B401" s="216"/>
      <c r="C401" s="220"/>
      <c r="D401" s="216"/>
      <c r="E401" s="25" t="s">
        <v>128</v>
      </c>
      <c r="F401" s="56"/>
      <c r="G401" s="56"/>
      <c r="H401" s="56"/>
      <c r="I401" s="1">
        <v>11.7</v>
      </c>
      <c r="J401" s="56"/>
      <c r="K401" s="56"/>
      <c r="L401" s="59">
        <v>31</v>
      </c>
      <c r="M401" s="56"/>
      <c r="N401" s="59">
        <v>39</v>
      </c>
      <c r="O401" s="59">
        <v>39</v>
      </c>
      <c r="P401" s="39">
        <v>1</v>
      </c>
    </row>
    <row r="402" spans="1:16" ht="24.95" customHeight="1">
      <c r="A402" s="219"/>
      <c r="B402" s="216"/>
      <c r="C402" s="220"/>
      <c r="D402" s="216"/>
      <c r="E402" s="25" t="s">
        <v>129</v>
      </c>
      <c r="F402" s="217">
        <v>0</v>
      </c>
      <c r="G402" s="217"/>
      <c r="H402" s="217"/>
      <c r="I402" s="217"/>
      <c r="J402" s="217"/>
      <c r="K402" s="217"/>
      <c r="L402" s="217"/>
      <c r="M402" s="217"/>
      <c r="N402" s="217"/>
      <c r="O402" s="217"/>
      <c r="P402" s="217"/>
    </row>
    <row r="403" spans="1:16" ht="24.95" customHeight="1">
      <c r="A403" s="219" t="s">
        <v>145</v>
      </c>
      <c r="B403" s="216"/>
      <c r="C403" s="221" t="s">
        <v>137</v>
      </c>
      <c r="D403" s="216" t="s">
        <v>3</v>
      </c>
      <c r="E403" s="25" t="s">
        <v>4</v>
      </c>
      <c r="F403" s="26">
        <v>0</v>
      </c>
      <c r="G403" s="26">
        <v>0</v>
      </c>
      <c r="H403" s="26">
        <v>0</v>
      </c>
      <c r="I403" s="26">
        <v>0</v>
      </c>
      <c r="J403" s="56">
        <v>0</v>
      </c>
      <c r="K403" s="22">
        <v>0</v>
      </c>
      <c r="L403" s="56">
        <v>0</v>
      </c>
      <c r="M403" s="56">
        <v>0</v>
      </c>
      <c r="N403" s="56">
        <v>0</v>
      </c>
      <c r="O403" s="6">
        <v>0</v>
      </c>
      <c r="P403" s="38">
        <f>O403/O404</f>
        <v>0</v>
      </c>
    </row>
    <row r="404" spans="1:16" ht="24.95" customHeight="1">
      <c r="A404" s="219"/>
      <c r="B404" s="216"/>
      <c r="C404" s="221"/>
      <c r="D404" s="216"/>
      <c r="E404" s="25" t="s">
        <v>128</v>
      </c>
      <c r="F404" s="56"/>
      <c r="G404" s="56"/>
      <c r="H404" s="56"/>
      <c r="I404" s="1">
        <v>7.1999999999999993</v>
      </c>
      <c r="J404" s="56"/>
      <c r="K404" s="56"/>
      <c r="L404" s="59">
        <v>18</v>
      </c>
      <c r="M404" s="56"/>
      <c r="N404" s="59">
        <v>24</v>
      </c>
      <c r="O404" s="59">
        <v>24</v>
      </c>
      <c r="P404" s="39">
        <v>1</v>
      </c>
    </row>
    <row r="405" spans="1:16" ht="24.95" customHeight="1">
      <c r="A405" s="219"/>
      <c r="B405" s="216"/>
      <c r="C405" s="221"/>
      <c r="D405" s="216"/>
      <c r="E405" s="25" t="s">
        <v>129</v>
      </c>
      <c r="F405" s="217">
        <v>0</v>
      </c>
      <c r="G405" s="217"/>
      <c r="H405" s="217"/>
      <c r="I405" s="217"/>
      <c r="J405" s="217"/>
      <c r="K405" s="217"/>
      <c r="L405" s="217"/>
      <c r="M405" s="217"/>
      <c r="N405" s="217"/>
      <c r="O405" s="217"/>
      <c r="P405" s="217"/>
    </row>
    <row r="406" spans="1:16" ht="24.95" customHeight="1">
      <c r="A406" s="218" t="s">
        <v>176</v>
      </c>
      <c r="B406" s="218"/>
      <c r="C406" s="218"/>
      <c r="D406" s="218"/>
      <c r="E406" s="218"/>
      <c r="F406" s="218"/>
      <c r="G406" s="218"/>
      <c r="H406" s="218"/>
      <c r="I406" s="218"/>
      <c r="J406" s="218"/>
      <c r="K406" s="218"/>
      <c r="L406" s="218"/>
      <c r="M406" s="218"/>
      <c r="N406" s="218"/>
      <c r="O406" s="218"/>
      <c r="P406" s="218"/>
    </row>
    <row r="407" spans="1:16" ht="24.95" customHeight="1">
      <c r="A407" s="215" t="s">
        <v>60</v>
      </c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</row>
    <row r="408" spans="1:16" ht="24.95" customHeight="1">
      <c r="A408" s="219">
        <v>1</v>
      </c>
      <c r="B408" s="216"/>
      <c r="C408" s="221" t="s">
        <v>163</v>
      </c>
      <c r="D408" s="216" t="s">
        <v>3</v>
      </c>
      <c r="E408" s="25" t="s">
        <v>4</v>
      </c>
      <c r="F408" s="26">
        <v>0</v>
      </c>
      <c r="G408" s="26">
        <v>0</v>
      </c>
      <c r="H408" s="26">
        <v>0</v>
      </c>
      <c r="I408" s="26">
        <v>7</v>
      </c>
      <c r="J408" s="56">
        <v>20</v>
      </c>
      <c r="K408" s="22">
        <v>27</v>
      </c>
      <c r="L408" s="56">
        <v>28</v>
      </c>
      <c r="M408" s="56">
        <v>30</v>
      </c>
      <c r="N408" s="56">
        <v>31</v>
      </c>
      <c r="O408" s="56">
        <v>32</v>
      </c>
      <c r="P408" s="38">
        <f>O408/O409</f>
        <v>4</v>
      </c>
    </row>
    <row r="409" spans="1:16" ht="24.95" customHeight="1">
      <c r="A409" s="219"/>
      <c r="B409" s="216"/>
      <c r="C409" s="221"/>
      <c r="D409" s="216"/>
      <c r="E409" s="25" t="s">
        <v>128</v>
      </c>
      <c r="F409" s="56"/>
      <c r="G409" s="56"/>
      <c r="H409" s="56"/>
      <c r="I409" s="1">
        <v>3</v>
      </c>
      <c r="J409" s="56"/>
      <c r="K409" s="56"/>
      <c r="L409" s="59">
        <v>6</v>
      </c>
      <c r="M409" s="56"/>
      <c r="N409" s="59">
        <v>8</v>
      </c>
      <c r="O409" s="59">
        <v>8</v>
      </c>
      <c r="P409" s="39">
        <v>1</v>
      </c>
    </row>
    <row r="410" spans="1:16" ht="24.95" customHeight="1">
      <c r="A410" s="219"/>
      <c r="B410" s="216"/>
      <c r="C410" s="221"/>
      <c r="D410" s="216"/>
      <c r="E410" s="25" t="s">
        <v>129</v>
      </c>
      <c r="F410" s="217">
        <v>0</v>
      </c>
      <c r="G410" s="217"/>
      <c r="H410" s="217"/>
      <c r="I410" s="217"/>
      <c r="J410" s="217"/>
      <c r="K410" s="217"/>
      <c r="L410" s="217"/>
      <c r="M410" s="217"/>
      <c r="N410" s="217"/>
      <c r="O410" s="217"/>
      <c r="P410" s="217"/>
    </row>
    <row r="411" spans="1:16" ht="24.95" customHeight="1">
      <c r="A411" s="215" t="s">
        <v>61</v>
      </c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</row>
    <row r="412" spans="1:16" ht="24.95" customHeight="1">
      <c r="A412" s="219">
        <v>2</v>
      </c>
      <c r="B412" s="216"/>
      <c r="C412" s="220" t="s">
        <v>133</v>
      </c>
      <c r="D412" s="216" t="s">
        <v>3</v>
      </c>
      <c r="E412" s="25" t="s">
        <v>4</v>
      </c>
      <c r="F412" s="26">
        <v>0</v>
      </c>
      <c r="G412" s="26">
        <v>0</v>
      </c>
      <c r="H412" s="26">
        <v>0</v>
      </c>
      <c r="I412" s="26">
        <v>0</v>
      </c>
      <c r="J412" s="56">
        <v>0</v>
      </c>
      <c r="K412" s="22">
        <v>0</v>
      </c>
      <c r="L412" s="56">
        <v>0</v>
      </c>
      <c r="M412" s="22">
        <v>2</v>
      </c>
      <c r="N412" s="56">
        <v>2</v>
      </c>
      <c r="O412" s="56">
        <v>2</v>
      </c>
      <c r="P412" s="38">
        <f>O412/O413</f>
        <v>2.9411764705882353E-2</v>
      </c>
    </row>
    <row r="413" spans="1:16" ht="24.95" customHeight="1">
      <c r="A413" s="219"/>
      <c r="B413" s="216"/>
      <c r="C413" s="220"/>
      <c r="D413" s="216"/>
      <c r="E413" s="25" t="s">
        <v>128</v>
      </c>
      <c r="F413" s="56"/>
      <c r="G413" s="56"/>
      <c r="H413" s="56"/>
      <c r="I413" s="1">
        <v>20.399999999999999</v>
      </c>
      <c r="J413" s="56"/>
      <c r="K413" s="56"/>
      <c r="L413" s="59">
        <v>53</v>
      </c>
      <c r="M413" s="56"/>
      <c r="N413" s="59">
        <v>68</v>
      </c>
      <c r="O413" s="59">
        <v>68</v>
      </c>
      <c r="P413" s="39">
        <v>1</v>
      </c>
    </row>
    <row r="414" spans="1:16" ht="24.95" customHeight="1">
      <c r="A414" s="219"/>
      <c r="B414" s="216"/>
      <c r="C414" s="220"/>
      <c r="D414" s="216"/>
      <c r="E414" s="25" t="s">
        <v>129</v>
      </c>
      <c r="F414" s="217">
        <v>0</v>
      </c>
      <c r="G414" s="217"/>
      <c r="H414" s="217"/>
      <c r="I414" s="217"/>
      <c r="J414" s="217"/>
      <c r="K414" s="217"/>
      <c r="L414" s="217"/>
      <c r="M414" s="217"/>
      <c r="N414" s="217"/>
      <c r="O414" s="217"/>
      <c r="P414" s="217"/>
    </row>
    <row r="415" spans="1:16" ht="24.95" customHeight="1">
      <c r="A415" s="219" t="s">
        <v>89</v>
      </c>
      <c r="B415" s="216"/>
      <c r="C415" s="220" t="s">
        <v>134</v>
      </c>
      <c r="D415" s="216" t="s">
        <v>3</v>
      </c>
      <c r="E415" s="25" t="s">
        <v>4</v>
      </c>
      <c r="F415" s="61">
        <v>0</v>
      </c>
      <c r="G415" s="61">
        <v>0</v>
      </c>
      <c r="H415" s="61">
        <v>0</v>
      </c>
      <c r="I415" s="61">
        <v>0</v>
      </c>
      <c r="J415" s="6">
        <v>0</v>
      </c>
      <c r="K415" s="30">
        <v>0</v>
      </c>
      <c r="L415" s="6">
        <v>0</v>
      </c>
      <c r="M415" s="6">
        <v>1</v>
      </c>
      <c r="N415" s="6">
        <v>1</v>
      </c>
      <c r="O415" s="6">
        <v>1</v>
      </c>
      <c r="P415" s="62">
        <f>O415/O416</f>
        <v>2.9411764705882353E-2</v>
      </c>
    </row>
    <row r="416" spans="1:16" ht="24.95" customHeight="1">
      <c r="A416" s="219"/>
      <c r="B416" s="216"/>
      <c r="C416" s="220"/>
      <c r="D416" s="216"/>
      <c r="E416" s="25" t="s">
        <v>128</v>
      </c>
      <c r="F416" s="6"/>
      <c r="G416" s="6"/>
      <c r="H416" s="6"/>
      <c r="I416" s="63">
        <v>10.199999999999999</v>
      </c>
      <c r="J416" s="6"/>
      <c r="K416" s="6"/>
      <c r="L416" s="64">
        <v>27</v>
      </c>
      <c r="M416" s="6"/>
      <c r="N416" s="64">
        <v>34</v>
      </c>
      <c r="O416" s="64">
        <v>34</v>
      </c>
      <c r="P416" s="65">
        <v>1</v>
      </c>
    </row>
    <row r="417" spans="1:16" ht="24.95" customHeight="1">
      <c r="A417" s="219"/>
      <c r="B417" s="216"/>
      <c r="C417" s="220"/>
      <c r="D417" s="216"/>
      <c r="E417" s="25" t="s">
        <v>129</v>
      </c>
      <c r="F417" s="227">
        <v>0</v>
      </c>
      <c r="G417" s="227"/>
      <c r="H417" s="227"/>
      <c r="I417" s="227"/>
      <c r="J417" s="227"/>
      <c r="K417" s="227"/>
      <c r="L417" s="227"/>
      <c r="M417" s="227"/>
      <c r="N417" s="227"/>
      <c r="O417" s="227"/>
      <c r="P417" s="227"/>
    </row>
    <row r="418" spans="1:16" ht="24.95" customHeight="1">
      <c r="A418" s="219" t="s">
        <v>90</v>
      </c>
      <c r="B418" s="216"/>
      <c r="C418" s="220" t="s">
        <v>135</v>
      </c>
      <c r="D418" s="216" t="s">
        <v>3</v>
      </c>
      <c r="E418" s="25" t="s">
        <v>4</v>
      </c>
      <c r="F418" s="61">
        <v>0</v>
      </c>
      <c r="G418" s="61">
        <v>0</v>
      </c>
      <c r="H418" s="61">
        <v>0</v>
      </c>
      <c r="I418" s="61">
        <v>0</v>
      </c>
      <c r="J418" s="6">
        <v>0</v>
      </c>
      <c r="K418" s="30">
        <v>0</v>
      </c>
      <c r="L418" s="6">
        <v>0</v>
      </c>
      <c r="M418" s="6">
        <v>1</v>
      </c>
      <c r="N418" s="6">
        <v>1</v>
      </c>
      <c r="O418" s="6">
        <v>1</v>
      </c>
      <c r="P418" s="62">
        <f>O418/O419</f>
        <v>2.9411764705882353E-2</v>
      </c>
    </row>
    <row r="419" spans="1:16" ht="24.95" customHeight="1">
      <c r="A419" s="219"/>
      <c r="B419" s="216"/>
      <c r="C419" s="220"/>
      <c r="D419" s="216"/>
      <c r="E419" s="25" t="s">
        <v>128</v>
      </c>
      <c r="F419" s="6"/>
      <c r="G419" s="6"/>
      <c r="H419" s="6"/>
      <c r="I419" s="63">
        <v>10.199999999999999</v>
      </c>
      <c r="J419" s="6"/>
      <c r="K419" s="6"/>
      <c r="L419" s="64">
        <v>26</v>
      </c>
      <c r="M419" s="6"/>
      <c r="N419" s="64">
        <v>34</v>
      </c>
      <c r="O419" s="64">
        <v>34</v>
      </c>
      <c r="P419" s="65">
        <v>1</v>
      </c>
    </row>
    <row r="420" spans="1:16" ht="24.95" customHeight="1">
      <c r="A420" s="219"/>
      <c r="B420" s="216"/>
      <c r="C420" s="220"/>
      <c r="D420" s="216"/>
      <c r="E420" s="25" t="s">
        <v>129</v>
      </c>
      <c r="F420" s="227">
        <v>0</v>
      </c>
      <c r="G420" s="227"/>
      <c r="H420" s="227"/>
      <c r="I420" s="227"/>
      <c r="J420" s="227"/>
      <c r="K420" s="227"/>
      <c r="L420" s="227"/>
      <c r="M420" s="227"/>
      <c r="N420" s="227"/>
      <c r="O420" s="227"/>
      <c r="P420" s="227"/>
    </row>
    <row r="421" spans="1:16" ht="24.95" customHeight="1">
      <c r="A421" s="219" t="s">
        <v>91</v>
      </c>
      <c r="B421" s="216"/>
      <c r="C421" s="221" t="s">
        <v>137</v>
      </c>
      <c r="D421" s="216" t="s">
        <v>3</v>
      </c>
      <c r="E421" s="25" t="s">
        <v>4</v>
      </c>
      <c r="F421" s="61">
        <v>0</v>
      </c>
      <c r="G421" s="61">
        <v>0</v>
      </c>
      <c r="H421" s="61">
        <v>0</v>
      </c>
      <c r="I421" s="61">
        <v>0</v>
      </c>
      <c r="J421" s="6">
        <v>0</v>
      </c>
      <c r="K421" s="30">
        <v>0</v>
      </c>
      <c r="L421" s="6">
        <v>0</v>
      </c>
      <c r="M421" s="6">
        <v>0</v>
      </c>
      <c r="N421" s="6">
        <v>0</v>
      </c>
      <c r="O421" s="6">
        <v>0</v>
      </c>
      <c r="P421" s="62">
        <f>O421/O422</f>
        <v>0</v>
      </c>
    </row>
    <row r="422" spans="1:16" ht="24.95" customHeight="1">
      <c r="A422" s="219"/>
      <c r="B422" s="216"/>
      <c r="C422" s="221"/>
      <c r="D422" s="216"/>
      <c r="E422" s="25" t="s">
        <v>128</v>
      </c>
      <c r="F422" s="56"/>
      <c r="G422" s="56"/>
      <c r="H422" s="56"/>
      <c r="I422" s="1">
        <v>6</v>
      </c>
      <c r="J422" s="56"/>
      <c r="K422" s="56"/>
      <c r="L422" s="59">
        <v>16</v>
      </c>
      <c r="M422" s="56"/>
      <c r="N422" s="59">
        <v>20</v>
      </c>
      <c r="O422" s="59">
        <v>20</v>
      </c>
      <c r="P422" s="39">
        <v>1</v>
      </c>
    </row>
    <row r="423" spans="1:16" ht="24.95" customHeight="1">
      <c r="A423" s="219"/>
      <c r="B423" s="216"/>
      <c r="C423" s="221"/>
      <c r="D423" s="216"/>
      <c r="E423" s="25" t="s">
        <v>129</v>
      </c>
      <c r="F423" s="217">
        <v>0</v>
      </c>
      <c r="G423" s="217"/>
      <c r="H423" s="217"/>
      <c r="I423" s="217"/>
      <c r="J423" s="217"/>
      <c r="K423" s="217"/>
      <c r="L423" s="217"/>
      <c r="M423" s="217"/>
      <c r="N423" s="217"/>
      <c r="O423" s="217"/>
      <c r="P423" s="217"/>
    </row>
    <row r="424" spans="1:16" ht="24.95" customHeight="1">
      <c r="A424" s="219">
        <v>3</v>
      </c>
      <c r="B424" s="216"/>
      <c r="C424" s="221" t="s">
        <v>177</v>
      </c>
      <c r="D424" s="216" t="s">
        <v>3</v>
      </c>
      <c r="E424" s="25" t="s">
        <v>4</v>
      </c>
      <c r="F424" s="26">
        <v>0</v>
      </c>
      <c r="G424" s="26">
        <v>0</v>
      </c>
      <c r="H424" s="26">
        <v>0</v>
      </c>
      <c r="I424" s="26">
        <v>0</v>
      </c>
      <c r="J424" s="56">
        <v>11</v>
      </c>
      <c r="K424" s="22">
        <v>29</v>
      </c>
      <c r="L424" s="56">
        <v>29</v>
      </c>
      <c r="M424" s="56">
        <v>29</v>
      </c>
      <c r="N424" s="51">
        <v>39</v>
      </c>
      <c r="O424" s="51">
        <f>39+84</f>
        <v>123</v>
      </c>
      <c r="P424" s="38">
        <f>O424/O425</f>
        <v>1.0884955752212389</v>
      </c>
    </row>
    <row r="425" spans="1:16" ht="24.95" customHeight="1">
      <c r="A425" s="219"/>
      <c r="B425" s="216"/>
      <c r="C425" s="221"/>
      <c r="D425" s="216"/>
      <c r="E425" s="25" t="s">
        <v>128</v>
      </c>
      <c r="F425" s="56"/>
      <c r="G425" s="56"/>
      <c r="H425" s="56"/>
      <c r="I425" s="1">
        <v>33.9</v>
      </c>
      <c r="J425" s="56"/>
      <c r="K425" s="56"/>
      <c r="L425" s="59">
        <v>87</v>
      </c>
      <c r="M425" s="56"/>
      <c r="N425" s="59">
        <v>113</v>
      </c>
      <c r="O425" s="59">
        <v>113</v>
      </c>
      <c r="P425" s="39">
        <v>1</v>
      </c>
    </row>
    <row r="426" spans="1:16" ht="24.95" customHeight="1">
      <c r="A426" s="219"/>
      <c r="B426" s="216"/>
      <c r="C426" s="221"/>
      <c r="D426" s="216"/>
      <c r="E426" s="25" t="s">
        <v>129</v>
      </c>
      <c r="F426" s="217">
        <v>0</v>
      </c>
      <c r="G426" s="217"/>
      <c r="H426" s="217"/>
      <c r="I426" s="217"/>
      <c r="J426" s="217"/>
      <c r="K426" s="217"/>
      <c r="L426" s="217"/>
      <c r="M426" s="217"/>
      <c r="N426" s="217"/>
      <c r="O426" s="217"/>
      <c r="P426" s="217"/>
    </row>
    <row r="427" spans="1:16" ht="24.95" customHeight="1">
      <c r="A427" s="224" t="s">
        <v>112</v>
      </c>
      <c r="B427" s="224"/>
      <c r="C427" s="224"/>
      <c r="D427" s="224"/>
      <c r="E427" s="224"/>
      <c r="F427" s="224"/>
      <c r="G427" s="224"/>
      <c r="H427" s="224"/>
      <c r="I427" s="224"/>
      <c r="J427" s="224"/>
      <c r="K427" s="224"/>
      <c r="L427" s="224"/>
      <c r="M427" s="224"/>
      <c r="N427" s="224"/>
      <c r="O427" s="224"/>
      <c r="P427" s="224"/>
    </row>
    <row r="428" spans="1:16" ht="24.95" customHeight="1">
      <c r="A428" s="218" t="s">
        <v>178</v>
      </c>
      <c r="B428" s="218"/>
      <c r="C428" s="218"/>
      <c r="D428" s="218"/>
      <c r="E428" s="218"/>
      <c r="F428" s="218"/>
      <c r="G428" s="218"/>
      <c r="H428" s="218"/>
      <c r="I428" s="218"/>
      <c r="J428" s="218"/>
      <c r="K428" s="218"/>
      <c r="L428" s="218"/>
      <c r="M428" s="218"/>
      <c r="N428" s="218"/>
      <c r="O428" s="218"/>
      <c r="P428" s="218"/>
    </row>
    <row r="429" spans="1:16" ht="24.95" customHeight="1">
      <c r="A429" s="215" t="s">
        <v>60</v>
      </c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</row>
    <row r="430" spans="1:16" ht="24.95" customHeight="1">
      <c r="A430" s="219">
        <v>1</v>
      </c>
      <c r="B430" s="216"/>
      <c r="C430" s="221" t="s">
        <v>45</v>
      </c>
      <c r="D430" s="216" t="s">
        <v>3</v>
      </c>
      <c r="E430" s="25" t="s">
        <v>4</v>
      </c>
      <c r="F430" s="26">
        <v>0</v>
      </c>
      <c r="G430" s="26">
        <v>0</v>
      </c>
      <c r="H430" s="26">
        <v>0</v>
      </c>
      <c r="I430" s="26">
        <v>17</v>
      </c>
      <c r="J430" s="56">
        <v>39</v>
      </c>
      <c r="K430" s="22">
        <v>49</v>
      </c>
      <c r="L430" s="22">
        <v>54</v>
      </c>
      <c r="M430" s="56">
        <v>61</v>
      </c>
      <c r="N430" s="56">
        <v>70</v>
      </c>
      <c r="O430" s="56">
        <v>74</v>
      </c>
      <c r="P430" s="38">
        <f>O430/O431</f>
        <v>0.69158878504672894</v>
      </c>
    </row>
    <row r="431" spans="1:16" ht="24.95" customHeight="1">
      <c r="A431" s="219"/>
      <c r="B431" s="216"/>
      <c r="C431" s="221"/>
      <c r="D431" s="216"/>
      <c r="E431" s="25" t="s">
        <v>128</v>
      </c>
      <c r="F431" s="56"/>
      <c r="G431" s="56"/>
      <c r="H431" s="56"/>
      <c r="I431" s="1">
        <v>32.1</v>
      </c>
      <c r="J431" s="56"/>
      <c r="K431" s="56"/>
      <c r="L431" s="59">
        <v>82</v>
      </c>
      <c r="M431" s="56"/>
      <c r="N431" s="59">
        <v>107</v>
      </c>
      <c r="O431" s="59">
        <v>107</v>
      </c>
      <c r="P431" s="39">
        <v>1</v>
      </c>
    </row>
    <row r="432" spans="1:16" ht="24.95" customHeight="1">
      <c r="A432" s="219"/>
      <c r="B432" s="216"/>
      <c r="C432" s="221"/>
      <c r="D432" s="216"/>
      <c r="E432" s="25" t="s">
        <v>129</v>
      </c>
      <c r="F432" s="217">
        <v>0</v>
      </c>
      <c r="G432" s="217"/>
      <c r="H432" s="217"/>
      <c r="I432" s="217"/>
      <c r="J432" s="217"/>
      <c r="K432" s="217"/>
      <c r="L432" s="217"/>
      <c r="M432" s="217"/>
      <c r="N432" s="217"/>
      <c r="O432" s="217"/>
      <c r="P432" s="217"/>
    </row>
    <row r="433" spans="1:16" ht="24.95" customHeight="1">
      <c r="A433" s="219">
        <v>2</v>
      </c>
      <c r="B433" s="216" t="s">
        <v>207</v>
      </c>
      <c r="C433" s="221" t="s">
        <v>179</v>
      </c>
      <c r="D433" s="216" t="s">
        <v>3</v>
      </c>
      <c r="E433" s="25" t="s">
        <v>4</v>
      </c>
      <c r="F433" s="26">
        <v>0</v>
      </c>
      <c r="G433" s="26">
        <v>0</v>
      </c>
      <c r="H433" s="26">
        <v>0</v>
      </c>
      <c r="I433" s="26">
        <v>14</v>
      </c>
      <c r="J433" s="56">
        <v>33</v>
      </c>
      <c r="K433" s="32">
        <v>106</v>
      </c>
      <c r="L433" s="56">
        <v>109</v>
      </c>
      <c r="M433" s="32">
        <v>135</v>
      </c>
      <c r="N433" s="60">
        <v>150</v>
      </c>
      <c r="O433" s="60">
        <v>152</v>
      </c>
      <c r="P433" s="38">
        <f>O433/O434</f>
        <v>2.1714285714285713</v>
      </c>
    </row>
    <row r="434" spans="1:16" ht="24.95" customHeight="1">
      <c r="A434" s="219"/>
      <c r="B434" s="216"/>
      <c r="C434" s="221"/>
      <c r="D434" s="216"/>
      <c r="E434" s="25" t="s">
        <v>128</v>
      </c>
      <c r="F434" s="56"/>
      <c r="G434" s="56"/>
      <c r="H434" s="56"/>
      <c r="I434" s="1">
        <v>21</v>
      </c>
      <c r="J434" s="56"/>
      <c r="K434" s="56"/>
      <c r="L434" s="59">
        <v>50</v>
      </c>
      <c r="M434" s="56"/>
      <c r="N434" s="59">
        <v>70</v>
      </c>
      <c r="O434" s="59">
        <v>70</v>
      </c>
      <c r="P434" s="39">
        <v>1</v>
      </c>
    </row>
    <row r="435" spans="1:16" ht="24.95" customHeight="1">
      <c r="A435" s="219"/>
      <c r="B435" s="216"/>
      <c r="C435" s="221"/>
      <c r="D435" s="216"/>
      <c r="E435" s="25" t="s">
        <v>129</v>
      </c>
      <c r="F435" s="217">
        <v>0</v>
      </c>
      <c r="G435" s="217"/>
      <c r="H435" s="217"/>
      <c r="I435" s="217"/>
      <c r="J435" s="217"/>
      <c r="K435" s="217"/>
      <c r="L435" s="217"/>
      <c r="M435" s="217"/>
      <c r="N435" s="217"/>
      <c r="O435" s="217"/>
      <c r="P435" s="217"/>
    </row>
    <row r="436" spans="1:16" ht="24.95" customHeight="1">
      <c r="A436" s="215" t="s">
        <v>61</v>
      </c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</row>
    <row r="437" spans="1:16" ht="24.95" customHeight="1">
      <c r="A437" s="219">
        <v>3</v>
      </c>
      <c r="B437" s="216" t="s">
        <v>81</v>
      </c>
      <c r="C437" s="221" t="s">
        <v>180</v>
      </c>
      <c r="D437" s="216" t="s">
        <v>117</v>
      </c>
      <c r="E437" s="25" t="s">
        <v>4</v>
      </c>
      <c r="F437" s="26">
        <v>0</v>
      </c>
      <c r="G437" s="26">
        <v>0</v>
      </c>
      <c r="H437" s="26">
        <v>0</v>
      </c>
      <c r="I437" s="26">
        <v>493.44200000000001</v>
      </c>
      <c r="J437" s="20">
        <v>5290</v>
      </c>
      <c r="K437" s="24">
        <v>4202.8999999999996</v>
      </c>
      <c r="L437" s="56">
        <v>4268.7979999999998</v>
      </c>
      <c r="M437" s="56">
        <v>4766.5600000000004</v>
      </c>
      <c r="N437" s="60">
        <v>4951.7839999999997</v>
      </c>
      <c r="O437" s="60">
        <f>M437</f>
        <v>4766.5600000000004</v>
      </c>
      <c r="P437" s="38">
        <f>O437/O438</f>
        <v>1.5888533333333335</v>
      </c>
    </row>
    <row r="438" spans="1:16" ht="24.95" customHeight="1">
      <c r="A438" s="219"/>
      <c r="B438" s="216"/>
      <c r="C438" s="221"/>
      <c r="D438" s="216"/>
      <c r="E438" s="25" t="s">
        <v>128</v>
      </c>
      <c r="F438" s="56"/>
      <c r="G438" s="56"/>
      <c r="H438" s="56"/>
      <c r="I438" s="1">
        <v>900</v>
      </c>
      <c r="J438" s="56"/>
      <c r="K438" s="56"/>
      <c r="L438" s="59">
        <v>1300</v>
      </c>
      <c r="M438" s="56"/>
      <c r="N438" s="59">
        <v>3000</v>
      </c>
      <c r="O438" s="59">
        <v>3000</v>
      </c>
      <c r="P438" s="39">
        <v>1</v>
      </c>
    </row>
    <row r="439" spans="1:16" ht="24.95" customHeight="1">
      <c r="A439" s="219"/>
      <c r="B439" s="216"/>
      <c r="C439" s="221"/>
      <c r="D439" s="216"/>
      <c r="E439" s="25" t="s">
        <v>129</v>
      </c>
      <c r="F439" s="217">
        <v>0</v>
      </c>
      <c r="G439" s="217"/>
      <c r="H439" s="217"/>
      <c r="I439" s="217"/>
      <c r="J439" s="217"/>
      <c r="K439" s="217"/>
      <c r="L439" s="217"/>
      <c r="M439" s="217"/>
      <c r="N439" s="217"/>
      <c r="O439" s="217"/>
      <c r="P439" s="217"/>
    </row>
    <row r="440" spans="1:16" ht="24.95" customHeight="1">
      <c r="A440" s="219">
        <v>4</v>
      </c>
      <c r="B440" s="216"/>
      <c r="C440" s="221" t="s">
        <v>181</v>
      </c>
      <c r="D440" s="216" t="s">
        <v>3</v>
      </c>
      <c r="E440" s="25" t="s">
        <v>4</v>
      </c>
      <c r="F440" s="26">
        <v>0</v>
      </c>
      <c r="G440" s="26">
        <v>0</v>
      </c>
      <c r="H440" s="26">
        <v>0</v>
      </c>
      <c r="I440" s="26">
        <v>20</v>
      </c>
      <c r="J440" s="56">
        <v>112</v>
      </c>
      <c r="K440" s="22">
        <v>171</v>
      </c>
      <c r="L440" s="56">
        <v>184</v>
      </c>
      <c r="M440" s="22">
        <v>200</v>
      </c>
      <c r="N440" s="60">
        <v>237</v>
      </c>
      <c r="O440" s="60">
        <v>276</v>
      </c>
      <c r="P440" s="38">
        <f>O440/O441</f>
        <v>3.0329670329670328</v>
      </c>
    </row>
    <row r="441" spans="1:16" ht="24.95" customHeight="1">
      <c r="A441" s="219"/>
      <c r="B441" s="216"/>
      <c r="C441" s="221"/>
      <c r="D441" s="216"/>
      <c r="E441" s="25" t="s">
        <v>128</v>
      </c>
      <c r="F441" s="56"/>
      <c r="G441" s="56"/>
      <c r="H441" s="56"/>
      <c r="I441" s="1">
        <v>27.3</v>
      </c>
      <c r="J441" s="56"/>
      <c r="K441" s="56"/>
      <c r="L441" s="59">
        <v>72</v>
      </c>
      <c r="M441" s="56"/>
      <c r="N441" s="59">
        <v>91</v>
      </c>
      <c r="O441" s="59">
        <v>91</v>
      </c>
      <c r="P441" s="39">
        <v>1</v>
      </c>
    </row>
    <row r="442" spans="1:16" ht="24.95" customHeight="1">
      <c r="A442" s="219"/>
      <c r="B442" s="216"/>
      <c r="C442" s="221"/>
      <c r="D442" s="216"/>
      <c r="E442" s="25" t="s">
        <v>129</v>
      </c>
      <c r="F442" s="217">
        <v>0</v>
      </c>
      <c r="G442" s="217"/>
      <c r="H442" s="217"/>
      <c r="I442" s="217"/>
      <c r="J442" s="217"/>
      <c r="K442" s="217"/>
      <c r="L442" s="217"/>
      <c r="M442" s="217"/>
      <c r="N442" s="217"/>
      <c r="O442" s="217"/>
      <c r="P442" s="217"/>
    </row>
    <row r="443" spans="1:16" ht="24.95" customHeight="1">
      <c r="A443" s="219">
        <v>5</v>
      </c>
      <c r="B443" s="216"/>
      <c r="C443" s="220" t="s">
        <v>133</v>
      </c>
      <c r="D443" s="216" t="s">
        <v>3</v>
      </c>
      <c r="E443" s="25" t="s">
        <v>4</v>
      </c>
      <c r="F443" s="26">
        <v>0</v>
      </c>
      <c r="G443" s="26">
        <v>0</v>
      </c>
      <c r="H443" s="26">
        <v>0</v>
      </c>
      <c r="I443" s="26">
        <v>9</v>
      </c>
      <c r="J443" s="56">
        <v>11</v>
      </c>
      <c r="K443" s="22">
        <v>46.25</v>
      </c>
      <c r="L443" s="22">
        <v>57.25</v>
      </c>
      <c r="M443" s="22">
        <v>77.599999999999994</v>
      </c>
      <c r="N443" s="56">
        <v>84.1</v>
      </c>
      <c r="O443" s="56">
        <v>98.1</v>
      </c>
      <c r="P443" s="38">
        <f>O443/O444</f>
        <v>2.2295454545454545</v>
      </c>
    </row>
    <row r="444" spans="1:16" ht="24.95" customHeight="1">
      <c r="A444" s="219"/>
      <c r="B444" s="216"/>
      <c r="C444" s="220"/>
      <c r="D444" s="216"/>
      <c r="E444" s="25" t="s">
        <v>128</v>
      </c>
      <c r="F444" s="56"/>
      <c r="G444" s="56"/>
      <c r="H444" s="56"/>
      <c r="I444" s="1">
        <v>13.2</v>
      </c>
      <c r="J444" s="56"/>
      <c r="K444" s="56"/>
      <c r="L444" s="59">
        <v>30</v>
      </c>
      <c r="M444" s="56"/>
      <c r="N444" s="59">
        <v>44</v>
      </c>
      <c r="O444" s="59">
        <v>44</v>
      </c>
      <c r="P444" s="39">
        <v>1</v>
      </c>
    </row>
    <row r="445" spans="1:16" ht="24.95" customHeight="1">
      <c r="A445" s="219"/>
      <c r="B445" s="216"/>
      <c r="C445" s="220"/>
      <c r="D445" s="216"/>
      <c r="E445" s="25" t="s">
        <v>129</v>
      </c>
      <c r="F445" s="217">
        <v>0</v>
      </c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</row>
    <row r="446" spans="1:16" ht="24.95" customHeight="1">
      <c r="A446" s="219" t="s">
        <v>122</v>
      </c>
      <c r="B446" s="216"/>
      <c r="C446" s="220" t="s">
        <v>134</v>
      </c>
      <c r="D446" s="216" t="s">
        <v>3</v>
      </c>
      <c r="E446" s="25" t="s">
        <v>4</v>
      </c>
      <c r="F446" s="26">
        <v>0</v>
      </c>
      <c r="G446" s="26">
        <v>0</v>
      </c>
      <c r="H446" s="26">
        <v>0</v>
      </c>
      <c r="I446" s="26">
        <v>7.5</v>
      </c>
      <c r="J446" s="26">
        <v>8.75</v>
      </c>
      <c r="K446" s="24">
        <v>33</v>
      </c>
      <c r="L446" s="56">
        <v>38.75</v>
      </c>
      <c r="M446" s="22">
        <v>45.674999999999997</v>
      </c>
      <c r="N446" s="6">
        <v>35.799999999999997</v>
      </c>
      <c r="O446" s="6">
        <v>37.799999999999997</v>
      </c>
      <c r="P446" s="38">
        <f>O446/O447</f>
        <v>1.718181818181818</v>
      </c>
    </row>
    <row r="447" spans="1:16" ht="24.95" customHeight="1">
      <c r="A447" s="219"/>
      <c r="B447" s="216"/>
      <c r="C447" s="220"/>
      <c r="D447" s="216"/>
      <c r="E447" s="25" t="s">
        <v>128</v>
      </c>
      <c r="F447" s="56"/>
      <c r="G447" s="56"/>
      <c r="H447" s="56"/>
      <c r="I447" s="1">
        <v>6</v>
      </c>
      <c r="J447" s="56"/>
      <c r="K447" s="56"/>
      <c r="L447" s="59">
        <v>15</v>
      </c>
      <c r="M447" s="56"/>
      <c r="N447" s="59">
        <v>22</v>
      </c>
      <c r="O447" s="59">
        <v>22</v>
      </c>
      <c r="P447" s="39">
        <v>1</v>
      </c>
    </row>
    <row r="448" spans="1:16" ht="24.95" customHeight="1">
      <c r="A448" s="219"/>
      <c r="B448" s="216"/>
      <c r="C448" s="220"/>
      <c r="D448" s="216"/>
      <c r="E448" s="25" t="s">
        <v>129</v>
      </c>
      <c r="F448" s="217">
        <v>0</v>
      </c>
      <c r="G448" s="217"/>
      <c r="H448" s="217"/>
      <c r="I448" s="217"/>
      <c r="J448" s="217"/>
      <c r="K448" s="217"/>
      <c r="L448" s="217"/>
      <c r="M448" s="217"/>
      <c r="N448" s="217"/>
      <c r="O448" s="217"/>
      <c r="P448" s="217"/>
    </row>
    <row r="449" spans="1:16" ht="24.95" customHeight="1">
      <c r="A449" s="219" t="s">
        <v>123</v>
      </c>
      <c r="B449" s="216"/>
      <c r="C449" s="220" t="s">
        <v>135</v>
      </c>
      <c r="D449" s="216" t="s">
        <v>3</v>
      </c>
      <c r="E449" s="25" t="s">
        <v>4</v>
      </c>
      <c r="F449" s="26">
        <v>0</v>
      </c>
      <c r="G449" s="26">
        <v>0</v>
      </c>
      <c r="H449" s="26">
        <v>0</v>
      </c>
      <c r="I449" s="26">
        <v>1.5</v>
      </c>
      <c r="J449" s="26">
        <v>2.25</v>
      </c>
      <c r="K449" s="24">
        <v>13.25</v>
      </c>
      <c r="L449" s="56">
        <v>18.5</v>
      </c>
      <c r="M449" s="22">
        <v>29.425000000000001</v>
      </c>
      <c r="N449" s="6">
        <v>34.799999999999997</v>
      </c>
      <c r="O449" s="6">
        <v>36.799999999999997</v>
      </c>
      <c r="P449" s="38">
        <f>O449/O450</f>
        <v>1.6727272727272726</v>
      </c>
    </row>
    <row r="450" spans="1:16" ht="24.95" customHeight="1">
      <c r="A450" s="219"/>
      <c r="B450" s="216"/>
      <c r="C450" s="220"/>
      <c r="D450" s="216"/>
      <c r="E450" s="25" t="s">
        <v>128</v>
      </c>
      <c r="F450" s="56"/>
      <c r="G450" s="56"/>
      <c r="H450" s="56"/>
      <c r="I450" s="1">
        <v>6.6</v>
      </c>
      <c r="J450" s="56"/>
      <c r="K450" s="56"/>
      <c r="L450" s="59">
        <v>15</v>
      </c>
      <c r="M450" s="56"/>
      <c r="N450" s="59">
        <v>22</v>
      </c>
      <c r="O450" s="59">
        <v>22</v>
      </c>
      <c r="P450" s="39">
        <v>1</v>
      </c>
    </row>
    <row r="451" spans="1:16" ht="24.95" customHeight="1">
      <c r="A451" s="219"/>
      <c r="B451" s="216"/>
      <c r="C451" s="220"/>
      <c r="D451" s="216"/>
      <c r="E451" s="25" t="s">
        <v>129</v>
      </c>
      <c r="F451" s="217">
        <v>0</v>
      </c>
      <c r="G451" s="217"/>
      <c r="H451" s="217"/>
      <c r="I451" s="217"/>
      <c r="J451" s="217"/>
      <c r="K451" s="217"/>
      <c r="L451" s="217"/>
      <c r="M451" s="217"/>
      <c r="N451" s="217"/>
      <c r="O451" s="217"/>
      <c r="P451" s="217"/>
    </row>
    <row r="452" spans="1:16" ht="24.95" customHeight="1">
      <c r="A452" s="218" t="s">
        <v>182</v>
      </c>
      <c r="B452" s="218"/>
      <c r="C452" s="218"/>
      <c r="D452" s="218"/>
      <c r="E452" s="218"/>
      <c r="F452" s="218"/>
      <c r="G452" s="218"/>
      <c r="H452" s="218"/>
      <c r="I452" s="218"/>
      <c r="J452" s="218"/>
      <c r="K452" s="218"/>
      <c r="L452" s="218"/>
      <c r="M452" s="218"/>
      <c r="N452" s="218"/>
      <c r="O452" s="218"/>
      <c r="P452" s="218"/>
    </row>
    <row r="453" spans="1:16" ht="24.95" customHeight="1">
      <c r="A453" s="215" t="s">
        <v>60</v>
      </c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</row>
    <row r="454" spans="1:16" ht="24.95" customHeight="1">
      <c r="A454" s="219">
        <v>1</v>
      </c>
      <c r="B454" s="216"/>
      <c r="C454" s="221" t="s">
        <v>45</v>
      </c>
      <c r="D454" s="216" t="s">
        <v>3</v>
      </c>
      <c r="E454" s="25" t="s">
        <v>4</v>
      </c>
      <c r="F454" s="26">
        <v>0</v>
      </c>
      <c r="G454" s="26">
        <v>0</v>
      </c>
      <c r="H454" s="26">
        <v>0</v>
      </c>
      <c r="I454" s="26">
        <v>0</v>
      </c>
      <c r="J454" s="56">
        <v>7</v>
      </c>
      <c r="K454" s="22">
        <v>14</v>
      </c>
      <c r="L454" s="56">
        <v>16</v>
      </c>
      <c r="M454" s="22">
        <v>19</v>
      </c>
      <c r="N454" s="56">
        <v>22</v>
      </c>
      <c r="O454" s="56">
        <v>23</v>
      </c>
      <c r="P454" s="38">
        <f>O454/O455</f>
        <v>1.9166666666666667</v>
      </c>
    </row>
    <row r="455" spans="1:16" ht="24.95" customHeight="1">
      <c r="A455" s="219"/>
      <c r="B455" s="216"/>
      <c r="C455" s="221"/>
      <c r="D455" s="216"/>
      <c r="E455" s="25" t="s">
        <v>128</v>
      </c>
      <c r="F455" s="56"/>
      <c r="G455" s="56"/>
      <c r="H455" s="56"/>
      <c r="I455" s="1">
        <v>3.5999999999999996</v>
      </c>
      <c r="J455" s="56"/>
      <c r="K455" s="56"/>
      <c r="L455" s="59">
        <v>9</v>
      </c>
      <c r="M455" s="56"/>
      <c r="N455" s="59">
        <v>12</v>
      </c>
      <c r="O455" s="59">
        <v>12</v>
      </c>
      <c r="P455" s="39">
        <v>1</v>
      </c>
    </row>
    <row r="456" spans="1:16" ht="24.95" customHeight="1">
      <c r="A456" s="219"/>
      <c r="B456" s="216"/>
      <c r="C456" s="221"/>
      <c r="D456" s="216"/>
      <c r="E456" s="25" t="s">
        <v>129</v>
      </c>
      <c r="F456" s="217">
        <v>0</v>
      </c>
      <c r="G456" s="217"/>
      <c r="H456" s="217"/>
      <c r="I456" s="217"/>
      <c r="J456" s="217"/>
      <c r="K456" s="217"/>
      <c r="L456" s="217"/>
      <c r="M456" s="217"/>
      <c r="N456" s="217"/>
      <c r="O456" s="217"/>
      <c r="P456" s="217"/>
    </row>
    <row r="457" spans="1:16" ht="24.95" customHeight="1">
      <c r="A457" s="219">
        <v>2</v>
      </c>
      <c r="B457" s="216"/>
      <c r="C457" s="220" t="s">
        <v>84</v>
      </c>
      <c r="D457" s="216" t="s">
        <v>3</v>
      </c>
      <c r="E457" s="25" t="s">
        <v>4</v>
      </c>
      <c r="F457" s="26">
        <v>0</v>
      </c>
      <c r="G457" s="26">
        <v>0</v>
      </c>
      <c r="H457" s="26">
        <v>0</v>
      </c>
      <c r="I457" s="26">
        <v>0</v>
      </c>
      <c r="J457" s="56">
        <v>4</v>
      </c>
      <c r="K457" s="22">
        <v>11</v>
      </c>
      <c r="L457" s="56">
        <v>13</v>
      </c>
      <c r="M457" s="22">
        <v>16</v>
      </c>
      <c r="N457" s="56">
        <v>19</v>
      </c>
      <c r="O457" s="56">
        <v>20</v>
      </c>
      <c r="P457" s="38">
        <f>O457/O458</f>
        <v>1</v>
      </c>
    </row>
    <row r="458" spans="1:16" ht="24.95" customHeight="1">
      <c r="A458" s="219"/>
      <c r="B458" s="216"/>
      <c r="C458" s="220"/>
      <c r="D458" s="216"/>
      <c r="E458" s="25" t="s">
        <v>128</v>
      </c>
      <c r="F458" s="56"/>
      <c r="G458" s="56"/>
      <c r="H458" s="56"/>
      <c r="I458" s="1">
        <v>6</v>
      </c>
      <c r="J458" s="56"/>
      <c r="K458" s="56"/>
      <c r="L458" s="59">
        <v>15</v>
      </c>
      <c r="M458" s="56"/>
      <c r="N458" s="59">
        <v>20</v>
      </c>
      <c r="O458" s="59">
        <v>20</v>
      </c>
      <c r="P458" s="39">
        <v>1</v>
      </c>
    </row>
    <row r="459" spans="1:16" ht="24.95" customHeight="1">
      <c r="A459" s="219"/>
      <c r="B459" s="216"/>
      <c r="C459" s="220"/>
      <c r="D459" s="216"/>
      <c r="E459" s="25" t="s">
        <v>129</v>
      </c>
      <c r="F459" s="217">
        <v>0</v>
      </c>
      <c r="G459" s="217"/>
      <c r="H459" s="217"/>
      <c r="I459" s="217"/>
      <c r="J459" s="217"/>
      <c r="K459" s="217"/>
      <c r="L459" s="217"/>
      <c r="M459" s="217"/>
      <c r="N459" s="217"/>
      <c r="O459" s="217"/>
      <c r="P459" s="217"/>
    </row>
    <row r="460" spans="1:16" ht="24.95" customHeight="1">
      <c r="A460" s="215" t="s">
        <v>61</v>
      </c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</row>
    <row r="461" spans="1:16" ht="24.95" customHeight="1">
      <c r="A461" s="219">
        <v>3</v>
      </c>
      <c r="B461" s="216"/>
      <c r="C461" s="221" t="s">
        <v>180</v>
      </c>
      <c r="D461" s="216" t="s">
        <v>117</v>
      </c>
      <c r="E461" s="25" t="s">
        <v>4</v>
      </c>
      <c r="F461" s="26">
        <v>0</v>
      </c>
      <c r="G461" s="26">
        <v>0</v>
      </c>
      <c r="H461" s="26">
        <v>0</v>
      </c>
      <c r="I461" s="26">
        <v>0</v>
      </c>
      <c r="J461" s="56">
        <v>0</v>
      </c>
      <c r="K461" s="56">
        <v>0</v>
      </c>
      <c r="L461" s="56">
        <v>0</v>
      </c>
      <c r="M461" s="56">
        <v>0</v>
      </c>
      <c r="N461" s="56">
        <v>0</v>
      </c>
      <c r="O461" s="56">
        <v>0</v>
      </c>
      <c r="P461" s="38">
        <f>O461/O462</f>
        <v>0</v>
      </c>
    </row>
    <row r="462" spans="1:16" ht="24.95" customHeight="1">
      <c r="A462" s="219"/>
      <c r="B462" s="216"/>
      <c r="C462" s="221"/>
      <c r="D462" s="216"/>
      <c r="E462" s="25" t="s">
        <v>128</v>
      </c>
      <c r="F462" s="56"/>
      <c r="G462" s="56"/>
      <c r="H462" s="56"/>
      <c r="I462" s="1">
        <v>189</v>
      </c>
      <c r="J462" s="56"/>
      <c r="K462" s="56"/>
      <c r="L462" s="59">
        <v>273</v>
      </c>
      <c r="M462" s="56"/>
      <c r="N462" s="59">
        <v>630</v>
      </c>
      <c r="O462" s="59">
        <v>630</v>
      </c>
      <c r="P462" s="39">
        <v>1</v>
      </c>
    </row>
    <row r="463" spans="1:16" ht="24.95" customHeight="1">
      <c r="A463" s="219"/>
      <c r="B463" s="216"/>
      <c r="C463" s="221"/>
      <c r="D463" s="216"/>
      <c r="E463" s="25" t="s">
        <v>129</v>
      </c>
      <c r="F463" s="217">
        <v>0</v>
      </c>
      <c r="G463" s="217"/>
      <c r="H463" s="217"/>
      <c r="I463" s="217"/>
      <c r="J463" s="217"/>
      <c r="K463" s="217"/>
      <c r="L463" s="217"/>
      <c r="M463" s="217"/>
      <c r="N463" s="217"/>
      <c r="O463" s="217"/>
      <c r="P463" s="217"/>
    </row>
    <row r="464" spans="1:16" ht="24.95" customHeight="1">
      <c r="A464" s="219" t="s">
        <v>120</v>
      </c>
      <c r="B464" s="216"/>
      <c r="C464" s="220" t="s">
        <v>133</v>
      </c>
      <c r="D464" s="216" t="s">
        <v>3</v>
      </c>
      <c r="E464" s="25" t="s">
        <v>4</v>
      </c>
      <c r="F464" s="26">
        <v>0</v>
      </c>
      <c r="G464" s="26">
        <v>0</v>
      </c>
      <c r="H464" s="26">
        <v>0</v>
      </c>
      <c r="I464" s="26">
        <v>0</v>
      </c>
      <c r="J464" s="56">
        <v>0</v>
      </c>
      <c r="K464" s="22">
        <v>1</v>
      </c>
      <c r="L464" s="56">
        <v>2</v>
      </c>
      <c r="M464" s="56">
        <v>4</v>
      </c>
      <c r="N464" s="56">
        <v>6</v>
      </c>
      <c r="O464" s="56">
        <v>12</v>
      </c>
      <c r="P464" s="38">
        <f>O464/O465</f>
        <v>2.4</v>
      </c>
    </row>
    <row r="465" spans="1:16" ht="24.95" customHeight="1">
      <c r="A465" s="219"/>
      <c r="B465" s="216"/>
      <c r="C465" s="220"/>
      <c r="D465" s="216"/>
      <c r="E465" s="25" t="s">
        <v>128</v>
      </c>
      <c r="F465" s="56"/>
      <c r="G465" s="56"/>
      <c r="H465" s="56"/>
      <c r="I465" s="1">
        <v>1.5</v>
      </c>
      <c r="J465" s="56"/>
      <c r="K465" s="56"/>
      <c r="L465" s="59">
        <v>3</v>
      </c>
      <c r="M465" s="56"/>
      <c r="N465" s="59">
        <v>5</v>
      </c>
      <c r="O465" s="59">
        <v>5</v>
      </c>
      <c r="P465" s="39">
        <v>1</v>
      </c>
    </row>
    <row r="466" spans="1:16" ht="24.95" customHeight="1">
      <c r="A466" s="219"/>
      <c r="B466" s="216"/>
      <c r="C466" s="220"/>
      <c r="D466" s="216"/>
      <c r="E466" s="25" t="s">
        <v>129</v>
      </c>
      <c r="F466" s="217">
        <v>0</v>
      </c>
      <c r="G466" s="217"/>
      <c r="H466" s="217"/>
      <c r="I466" s="217"/>
      <c r="J466" s="217"/>
      <c r="K466" s="217"/>
      <c r="L466" s="217"/>
      <c r="M466" s="217"/>
      <c r="N466" s="217"/>
      <c r="O466" s="217"/>
      <c r="P466" s="217"/>
    </row>
    <row r="467" spans="1:16" ht="24.95" customHeight="1">
      <c r="A467" s="219" t="s">
        <v>121</v>
      </c>
      <c r="B467" s="216"/>
      <c r="C467" s="220" t="s">
        <v>134</v>
      </c>
      <c r="D467" s="216" t="s">
        <v>3</v>
      </c>
      <c r="E467" s="25" t="s">
        <v>4</v>
      </c>
      <c r="F467" s="26">
        <v>0</v>
      </c>
      <c r="G467" s="26">
        <v>0</v>
      </c>
      <c r="H467" s="26">
        <v>0</v>
      </c>
      <c r="I467" s="26">
        <v>0</v>
      </c>
      <c r="J467" s="56">
        <v>0</v>
      </c>
      <c r="K467" s="22">
        <v>0</v>
      </c>
      <c r="L467" s="56">
        <v>1</v>
      </c>
      <c r="M467" s="56">
        <v>1</v>
      </c>
      <c r="N467" s="6">
        <v>1</v>
      </c>
      <c r="O467" s="6">
        <v>4</v>
      </c>
      <c r="P467" s="38">
        <f>O467/O468</f>
        <v>2</v>
      </c>
    </row>
    <row r="468" spans="1:16" ht="24.95" customHeight="1">
      <c r="A468" s="219"/>
      <c r="B468" s="216"/>
      <c r="C468" s="220"/>
      <c r="D468" s="216"/>
      <c r="E468" s="25" t="s">
        <v>128</v>
      </c>
      <c r="F468" s="56"/>
      <c r="G468" s="56"/>
      <c r="H468" s="56"/>
      <c r="I468" s="1">
        <v>0.6</v>
      </c>
      <c r="J468" s="56"/>
      <c r="K468" s="56"/>
      <c r="L468" s="59">
        <v>1</v>
      </c>
      <c r="M468" s="56"/>
      <c r="N468" s="64">
        <v>2</v>
      </c>
      <c r="O468" s="59">
        <v>2</v>
      </c>
      <c r="P468" s="39">
        <v>1</v>
      </c>
    </row>
    <row r="469" spans="1:16" ht="24.95" customHeight="1">
      <c r="A469" s="219"/>
      <c r="B469" s="216"/>
      <c r="C469" s="220"/>
      <c r="D469" s="216"/>
      <c r="E469" s="25" t="s">
        <v>129</v>
      </c>
      <c r="F469" s="217">
        <v>0</v>
      </c>
      <c r="G469" s="217"/>
      <c r="H469" s="217"/>
      <c r="I469" s="217"/>
      <c r="J469" s="217"/>
      <c r="K469" s="217"/>
      <c r="L469" s="217"/>
      <c r="M469" s="217"/>
      <c r="N469" s="217"/>
      <c r="O469" s="217"/>
      <c r="P469" s="217"/>
    </row>
    <row r="470" spans="1:16" ht="24.95" customHeight="1">
      <c r="A470" s="219" t="s">
        <v>145</v>
      </c>
      <c r="B470" s="216"/>
      <c r="C470" s="220" t="s">
        <v>135</v>
      </c>
      <c r="D470" s="216" t="s">
        <v>3</v>
      </c>
      <c r="E470" s="25" t="s">
        <v>4</v>
      </c>
      <c r="F470" s="26">
        <v>0</v>
      </c>
      <c r="G470" s="26">
        <v>0</v>
      </c>
      <c r="H470" s="26">
        <v>0</v>
      </c>
      <c r="I470" s="26">
        <v>0</v>
      </c>
      <c r="J470" s="56">
        <v>0</v>
      </c>
      <c r="K470" s="22">
        <v>1</v>
      </c>
      <c r="L470" s="56">
        <v>1</v>
      </c>
      <c r="M470" s="56">
        <v>3</v>
      </c>
      <c r="N470" s="6">
        <v>5</v>
      </c>
      <c r="O470" s="6">
        <v>8</v>
      </c>
      <c r="P470" s="38">
        <f>O470/O471</f>
        <v>2.6666666666666665</v>
      </c>
    </row>
    <row r="471" spans="1:16" ht="24.95" customHeight="1">
      <c r="A471" s="219"/>
      <c r="B471" s="216"/>
      <c r="C471" s="220"/>
      <c r="D471" s="216"/>
      <c r="E471" s="25" t="s">
        <v>128</v>
      </c>
      <c r="F471" s="56"/>
      <c r="G471" s="56"/>
      <c r="H471" s="56"/>
      <c r="I471" s="1">
        <v>0.89999999999999991</v>
      </c>
      <c r="J471" s="56"/>
      <c r="K471" s="56"/>
      <c r="L471" s="59">
        <v>2</v>
      </c>
      <c r="M471" s="56"/>
      <c r="N471" s="59">
        <v>3</v>
      </c>
      <c r="O471" s="59">
        <v>3</v>
      </c>
      <c r="P471" s="39">
        <v>1</v>
      </c>
    </row>
    <row r="472" spans="1:16" ht="24.95" customHeight="1">
      <c r="A472" s="219"/>
      <c r="B472" s="216"/>
      <c r="C472" s="220"/>
      <c r="D472" s="216"/>
      <c r="E472" s="25" t="s">
        <v>129</v>
      </c>
      <c r="F472" s="217">
        <v>0</v>
      </c>
      <c r="G472" s="217"/>
      <c r="H472" s="217"/>
      <c r="I472" s="217"/>
      <c r="J472" s="217"/>
      <c r="K472" s="217"/>
      <c r="L472" s="217"/>
      <c r="M472" s="217"/>
      <c r="N472" s="217"/>
      <c r="O472" s="217"/>
      <c r="P472" s="217"/>
    </row>
    <row r="473" spans="1:16" ht="24.95" customHeight="1">
      <c r="A473" s="218" t="s">
        <v>183</v>
      </c>
      <c r="B473" s="218"/>
      <c r="C473" s="218"/>
      <c r="D473" s="218"/>
      <c r="E473" s="218"/>
      <c r="F473" s="218"/>
      <c r="G473" s="218"/>
      <c r="H473" s="218"/>
      <c r="I473" s="218"/>
      <c r="J473" s="218"/>
      <c r="K473" s="218"/>
      <c r="L473" s="218"/>
      <c r="M473" s="218"/>
      <c r="N473" s="218"/>
      <c r="O473" s="218"/>
      <c r="P473" s="218"/>
    </row>
    <row r="474" spans="1:16" ht="24.95" customHeight="1">
      <c r="A474" s="215" t="s">
        <v>60</v>
      </c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</row>
    <row r="475" spans="1:16" ht="24.95" customHeight="1">
      <c r="A475" s="219">
        <v>1</v>
      </c>
      <c r="B475" s="216"/>
      <c r="C475" s="221" t="s">
        <v>45</v>
      </c>
      <c r="D475" s="216" t="s">
        <v>3</v>
      </c>
      <c r="E475" s="25" t="s">
        <v>4</v>
      </c>
      <c r="F475" s="26">
        <v>0</v>
      </c>
      <c r="G475" s="26">
        <v>0</v>
      </c>
      <c r="H475" s="26">
        <v>0</v>
      </c>
      <c r="I475" s="26">
        <v>7</v>
      </c>
      <c r="J475" s="56">
        <v>19</v>
      </c>
      <c r="K475" s="22">
        <v>37</v>
      </c>
      <c r="L475" s="56">
        <v>41</v>
      </c>
      <c r="M475" s="22">
        <v>44</v>
      </c>
      <c r="N475" s="56">
        <v>45</v>
      </c>
      <c r="O475" s="56">
        <v>45</v>
      </c>
      <c r="P475" s="38">
        <f>O475/O476</f>
        <v>4.0909090909090908</v>
      </c>
    </row>
    <row r="476" spans="1:16" ht="24.95" customHeight="1">
      <c r="A476" s="219"/>
      <c r="B476" s="216"/>
      <c r="C476" s="221"/>
      <c r="D476" s="216"/>
      <c r="E476" s="25" t="s">
        <v>128</v>
      </c>
      <c r="F476" s="56"/>
      <c r="G476" s="56"/>
      <c r="H476" s="56"/>
      <c r="I476" s="1">
        <v>3.3</v>
      </c>
      <c r="J476" s="56"/>
      <c r="K476" s="56"/>
      <c r="L476" s="59">
        <v>9</v>
      </c>
      <c r="M476" s="56"/>
      <c r="N476" s="59">
        <v>11</v>
      </c>
      <c r="O476" s="59">
        <v>11</v>
      </c>
      <c r="P476" s="39">
        <v>1</v>
      </c>
    </row>
    <row r="477" spans="1:16" ht="24.95" customHeight="1">
      <c r="A477" s="219"/>
      <c r="B477" s="216"/>
      <c r="C477" s="221"/>
      <c r="D477" s="216"/>
      <c r="E477" s="25" t="s">
        <v>129</v>
      </c>
      <c r="F477" s="217">
        <v>0</v>
      </c>
      <c r="G477" s="217"/>
      <c r="H477" s="217"/>
      <c r="I477" s="217"/>
      <c r="J477" s="217"/>
      <c r="K477" s="217"/>
      <c r="L477" s="217"/>
      <c r="M477" s="217"/>
      <c r="N477" s="217"/>
      <c r="O477" s="217"/>
      <c r="P477" s="217"/>
    </row>
    <row r="478" spans="1:16" ht="24.95" customHeight="1">
      <c r="A478" s="215" t="s">
        <v>61</v>
      </c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</row>
    <row r="479" spans="1:16" ht="24.95" customHeight="1">
      <c r="A479" s="219">
        <v>2</v>
      </c>
      <c r="B479" s="216"/>
      <c r="C479" s="221" t="s">
        <v>181</v>
      </c>
      <c r="D479" s="216" t="s">
        <v>3</v>
      </c>
      <c r="E479" s="25" t="s">
        <v>4</v>
      </c>
      <c r="F479" s="26">
        <v>0</v>
      </c>
      <c r="G479" s="26">
        <v>0</v>
      </c>
      <c r="H479" s="26">
        <v>0</v>
      </c>
      <c r="I479" s="26">
        <v>0</v>
      </c>
      <c r="J479" s="56">
        <v>0</v>
      </c>
      <c r="K479" s="22">
        <v>19</v>
      </c>
      <c r="L479" s="56">
        <v>19</v>
      </c>
      <c r="M479" s="22">
        <v>19</v>
      </c>
      <c r="N479" s="56">
        <v>39</v>
      </c>
      <c r="O479" s="56">
        <v>123</v>
      </c>
      <c r="P479" s="38">
        <f>O479/O480</f>
        <v>13.666666666666666</v>
      </c>
    </row>
    <row r="480" spans="1:16" ht="24.95" customHeight="1">
      <c r="A480" s="219"/>
      <c r="B480" s="216"/>
      <c r="C480" s="221"/>
      <c r="D480" s="216"/>
      <c r="E480" s="25" t="s">
        <v>128</v>
      </c>
      <c r="F480" s="56"/>
      <c r="G480" s="56"/>
      <c r="H480" s="56"/>
      <c r="I480" s="1">
        <v>2.6999999999999997</v>
      </c>
      <c r="J480" s="56"/>
      <c r="K480" s="56"/>
      <c r="L480" s="59">
        <v>8</v>
      </c>
      <c r="M480" s="56"/>
      <c r="N480" s="59">
        <v>9</v>
      </c>
      <c r="O480" s="59">
        <v>9</v>
      </c>
      <c r="P480" s="39">
        <v>1</v>
      </c>
    </row>
    <row r="481" spans="1:16" ht="24.95" customHeight="1">
      <c r="A481" s="219"/>
      <c r="B481" s="216"/>
      <c r="C481" s="221"/>
      <c r="D481" s="216"/>
      <c r="E481" s="25" t="s">
        <v>129</v>
      </c>
      <c r="F481" s="217">
        <v>0</v>
      </c>
      <c r="G481" s="217"/>
      <c r="H481" s="217"/>
      <c r="I481" s="217"/>
      <c r="J481" s="217"/>
      <c r="K481" s="217"/>
      <c r="L481" s="217"/>
      <c r="M481" s="217"/>
      <c r="N481" s="217"/>
      <c r="O481" s="217"/>
      <c r="P481" s="217"/>
    </row>
    <row r="482" spans="1:16" ht="24.95" customHeight="1">
      <c r="A482" s="219">
        <v>3</v>
      </c>
      <c r="B482" s="216"/>
      <c r="C482" s="220" t="s">
        <v>133</v>
      </c>
      <c r="D482" s="216" t="s">
        <v>3</v>
      </c>
      <c r="E482" s="25" t="s">
        <v>4</v>
      </c>
      <c r="F482" s="26">
        <v>0</v>
      </c>
      <c r="G482" s="26">
        <v>0</v>
      </c>
      <c r="H482" s="26">
        <v>0</v>
      </c>
      <c r="I482" s="26">
        <v>0</v>
      </c>
      <c r="J482" s="56">
        <v>0</v>
      </c>
      <c r="K482" s="22">
        <v>3</v>
      </c>
      <c r="L482" s="56">
        <v>3</v>
      </c>
      <c r="M482" s="22">
        <v>3</v>
      </c>
      <c r="N482" s="56">
        <v>3</v>
      </c>
      <c r="O482" s="56">
        <v>3</v>
      </c>
      <c r="P482" s="38">
        <f>O482/O483</f>
        <v>0.6</v>
      </c>
    </row>
    <row r="483" spans="1:16" ht="24.95" customHeight="1">
      <c r="A483" s="219"/>
      <c r="B483" s="216"/>
      <c r="C483" s="220"/>
      <c r="D483" s="216"/>
      <c r="E483" s="25" t="s">
        <v>128</v>
      </c>
      <c r="F483" s="56"/>
      <c r="G483" s="56"/>
      <c r="H483" s="56"/>
      <c r="I483" s="1">
        <v>1</v>
      </c>
      <c r="J483" s="56"/>
      <c r="K483" s="56"/>
      <c r="L483" s="59">
        <v>3</v>
      </c>
      <c r="M483" s="56"/>
      <c r="N483" s="59">
        <v>5</v>
      </c>
      <c r="O483" s="59">
        <v>5</v>
      </c>
      <c r="P483" s="39">
        <v>1</v>
      </c>
    </row>
    <row r="484" spans="1:16" ht="24.95" customHeight="1">
      <c r="A484" s="219"/>
      <c r="B484" s="216"/>
      <c r="C484" s="220"/>
      <c r="D484" s="216"/>
      <c r="E484" s="25" t="s">
        <v>129</v>
      </c>
      <c r="F484" s="217">
        <v>0</v>
      </c>
      <c r="G484" s="217"/>
      <c r="H484" s="217"/>
      <c r="I484" s="217"/>
      <c r="J484" s="217"/>
      <c r="K484" s="217"/>
      <c r="L484" s="217"/>
      <c r="M484" s="217"/>
      <c r="N484" s="217"/>
      <c r="O484" s="217"/>
      <c r="P484" s="217"/>
    </row>
    <row r="485" spans="1:16" ht="24.95" customHeight="1">
      <c r="A485" s="219" t="s">
        <v>184</v>
      </c>
      <c r="B485" s="216"/>
      <c r="C485" s="220" t="s">
        <v>134</v>
      </c>
      <c r="D485" s="216" t="s">
        <v>3</v>
      </c>
      <c r="E485" s="25" t="s">
        <v>4</v>
      </c>
      <c r="F485" s="26">
        <v>0</v>
      </c>
      <c r="G485" s="26">
        <v>0</v>
      </c>
      <c r="H485" s="26">
        <v>0</v>
      </c>
      <c r="I485" s="26">
        <v>0</v>
      </c>
      <c r="J485" s="56">
        <v>0</v>
      </c>
      <c r="K485" s="22">
        <v>3</v>
      </c>
      <c r="L485" s="56">
        <v>3</v>
      </c>
      <c r="M485" s="22">
        <v>3</v>
      </c>
      <c r="N485" s="6">
        <v>0</v>
      </c>
      <c r="O485" s="6">
        <v>0</v>
      </c>
      <c r="P485" s="38">
        <f>O485/O486</f>
        <v>0</v>
      </c>
    </row>
    <row r="486" spans="1:16" ht="24.95" customHeight="1">
      <c r="A486" s="219"/>
      <c r="B486" s="216"/>
      <c r="C486" s="220"/>
      <c r="D486" s="216"/>
      <c r="E486" s="25" t="s">
        <v>128</v>
      </c>
      <c r="F486" s="56"/>
      <c r="G486" s="56"/>
      <c r="H486" s="56"/>
      <c r="I486" s="1">
        <v>0.89999999999999991</v>
      </c>
      <c r="J486" s="56"/>
      <c r="K486" s="56"/>
      <c r="L486" s="59">
        <v>2</v>
      </c>
      <c r="M486" s="56"/>
      <c r="N486" s="59">
        <v>3</v>
      </c>
      <c r="O486" s="59">
        <v>3</v>
      </c>
      <c r="P486" s="39">
        <v>1</v>
      </c>
    </row>
    <row r="487" spans="1:16" ht="24.95" customHeight="1">
      <c r="A487" s="219"/>
      <c r="B487" s="216"/>
      <c r="C487" s="220"/>
      <c r="D487" s="216"/>
      <c r="E487" s="25" t="s">
        <v>129</v>
      </c>
      <c r="F487" s="217">
        <v>0</v>
      </c>
      <c r="G487" s="217"/>
      <c r="H487" s="217"/>
      <c r="I487" s="217"/>
      <c r="J487" s="217"/>
      <c r="K487" s="217"/>
      <c r="L487" s="217"/>
      <c r="M487" s="217"/>
      <c r="N487" s="217"/>
      <c r="O487" s="217"/>
      <c r="P487" s="217"/>
    </row>
    <row r="488" spans="1:16" ht="24.95" customHeight="1">
      <c r="A488" s="219" t="s">
        <v>185</v>
      </c>
      <c r="B488" s="216"/>
      <c r="C488" s="220" t="s">
        <v>135</v>
      </c>
      <c r="D488" s="216" t="s">
        <v>3</v>
      </c>
      <c r="E488" s="25" t="s">
        <v>4</v>
      </c>
      <c r="F488" s="26">
        <v>0</v>
      </c>
      <c r="G488" s="26">
        <v>0</v>
      </c>
      <c r="H488" s="26">
        <v>0</v>
      </c>
      <c r="I488" s="26">
        <v>0</v>
      </c>
      <c r="J488" s="56">
        <v>0</v>
      </c>
      <c r="K488" s="22">
        <v>0</v>
      </c>
      <c r="L488" s="56">
        <v>0</v>
      </c>
      <c r="M488" s="56">
        <v>0</v>
      </c>
      <c r="N488" s="6">
        <v>0</v>
      </c>
      <c r="O488" s="6">
        <v>0</v>
      </c>
      <c r="P488" s="38">
        <f>O488/O489</f>
        <v>0</v>
      </c>
    </row>
    <row r="489" spans="1:16" ht="24.95" customHeight="1">
      <c r="A489" s="219"/>
      <c r="B489" s="216"/>
      <c r="C489" s="220"/>
      <c r="D489" s="216"/>
      <c r="E489" s="25" t="s">
        <v>128</v>
      </c>
      <c r="F489" s="56"/>
      <c r="G489" s="56"/>
      <c r="H489" s="56"/>
      <c r="I489" s="1">
        <v>0</v>
      </c>
      <c r="J489" s="56"/>
      <c r="K489" s="56"/>
      <c r="L489" s="59">
        <v>2</v>
      </c>
      <c r="M489" s="56"/>
      <c r="N489" s="59">
        <v>2</v>
      </c>
      <c r="O489" s="59">
        <v>2</v>
      </c>
      <c r="P489" s="39">
        <v>1</v>
      </c>
    </row>
    <row r="490" spans="1:16" ht="24.95" customHeight="1">
      <c r="A490" s="219"/>
      <c r="B490" s="216"/>
      <c r="C490" s="220"/>
      <c r="D490" s="216"/>
      <c r="E490" s="25" t="s">
        <v>129</v>
      </c>
      <c r="F490" s="217">
        <v>0</v>
      </c>
      <c r="G490" s="217"/>
      <c r="H490" s="217"/>
      <c r="I490" s="217"/>
      <c r="J490" s="217"/>
      <c r="K490" s="217"/>
      <c r="L490" s="217"/>
      <c r="M490" s="217"/>
      <c r="N490" s="217"/>
      <c r="O490" s="217"/>
      <c r="P490" s="217"/>
    </row>
    <row r="491" spans="1:16" ht="24.95" customHeight="1">
      <c r="A491" s="224" t="s">
        <v>113</v>
      </c>
      <c r="B491" s="224"/>
      <c r="C491" s="224"/>
      <c r="D491" s="224"/>
      <c r="E491" s="224"/>
      <c r="F491" s="224"/>
      <c r="G491" s="224"/>
      <c r="H491" s="224"/>
      <c r="I491" s="224"/>
      <c r="J491" s="224"/>
      <c r="K491" s="224"/>
      <c r="L491" s="224"/>
      <c r="M491" s="224"/>
      <c r="N491" s="224"/>
      <c r="O491" s="224"/>
      <c r="P491" s="224"/>
    </row>
    <row r="492" spans="1:16" ht="24.95" customHeight="1">
      <c r="A492" s="218" t="s">
        <v>186</v>
      </c>
      <c r="B492" s="218"/>
      <c r="C492" s="218"/>
      <c r="D492" s="218"/>
      <c r="E492" s="218"/>
      <c r="F492" s="218"/>
      <c r="G492" s="218"/>
      <c r="H492" s="218"/>
      <c r="I492" s="218"/>
      <c r="J492" s="218"/>
      <c r="K492" s="218"/>
      <c r="L492" s="218"/>
      <c r="M492" s="218"/>
      <c r="N492" s="218"/>
      <c r="O492" s="218"/>
      <c r="P492" s="218"/>
    </row>
    <row r="493" spans="1:16" ht="24.95" customHeight="1">
      <c r="A493" s="215" t="s">
        <v>61</v>
      </c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</row>
    <row r="494" spans="1:16" ht="24.95" customHeight="1">
      <c r="A494" s="219">
        <v>1</v>
      </c>
      <c r="B494" s="216" t="s">
        <v>82</v>
      </c>
      <c r="C494" s="220" t="s">
        <v>55</v>
      </c>
      <c r="D494" s="216" t="s">
        <v>23</v>
      </c>
      <c r="E494" s="25" t="s">
        <v>4</v>
      </c>
      <c r="F494" s="26">
        <v>0</v>
      </c>
      <c r="G494" s="26">
        <v>0</v>
      </c>
      <c r="H494" s="26">
        <v>0</v>
      </c>
      <c r="I494" s="26">
        <v>450</v>
      </c>
      <c r="J494" s="56">
        <v>450</v>
      </c>
      <c r="K494" s="22">
        <v>8259</v>
      </c>
      <c r="L494" s="56">
        <v>10478</v>
      </c>
      <c r="M494" s="22">
        <v>17043</v>
      </c>
      <c r="N494" s="56">
        <v>30075</v>
      </c>
      <c r="O494" s="56">
        <v>48201</v>
      </c>
      <c r="P494" s="38">
        <f>O494/O495</f>
        <v>1.4922910216718266</v>
      </c>
    </row>
    <row r="495" spans="1:16" ht="24.95" customHeight="1">
      <c r="A495" s="219"/>
      <c r="B495" s="216"/>
      <c r="C495" s="220"/>
      <c r="D495" s="216"/>
      <c r="E495" s="25" t="s">
        <v>128</v>
      </c>
      <c r="F495" s="56"/>
      <c r="G495" s="56"/>
      <c r="H495" s="56"/>
      <c r="I495" s="1">
        <v>9690</v>
      </c>
      <c r="J495" s="56"/>
      <c r="K495" s="56"/>
      <c r="L495" s="59">
        <v>25060</v>
      </c>
      <c r="M495" s="56"/>
      <c r="N495" s="59">
        <v>32300</v>
      </c>
      <c r="O495" s="59">
        <v>32300</v>
      </c>
      <c r="P495" s="39">
        <v>1</v>
      </c>
    </row>
    <row r="496" spans="1:16" ht="24.95" customHeight="1">
      <c r="A496" s="219"/>
      <c r="B496" s="216"/>
      <c r="C496" s="220"/>
      <c r="D496" s="216"/>
      <c r="E496" s="25" t="s">
        <v>129</v>
      </c>
      <c r="F496" s="217">
        <v>0</v>
      </c>
      <c r="G496" s="217"/>
      <c r="H496" s="217"/>
      <c r="I496" s="217"/>
      <c r="J496" s="217"/>
      <c r="K496" s="217"/>
      <c r="L496" s="217"/>
      <c r="M496" s="217"/>
      <c r="N496" s="217"/>
      <c r="O496" s="217"/>
      <c r="P496" s="217"/>
    </row>
    <row r="497" spans="1:16" ht="24.95" customHeight="1">
      <c r="A497" s="219">
        <v>2</v>
      </c>
      <c r="B497" s="216" t="s">
        <v>83</v>
      </c>
      <c r="C497" s="220" t="s">
        <v>56</v>
      </c>
      <c r="D497" s="216" t="s">
        <v>23</v>
      </c>
      <c r="E497" s="25" t="s">
        <v>4</v>
      </c>
      <c r="F497" s="26">
        <v>0</v>
      </c>
      <c r="G497" s="26">
        <v>0</v>
      </c>
      <c r="H497" s="26">
        <v>0</v>
      </c>
      <c r="I497" s="26">
        <v>426</v>
      </c>
      <c r="J497" s="56">
        <v>426</v>
      </c>
      <c r="K497" s="22">
        <v>426</v>
      </c>
      <c r="L497" s="56">
        <v>1116</v>
      </c>
      <c r="M497" s="22">
        <v>1116</v>
      </c>
      <c r="N497" s="56">
        <v>1116</v>
      </c>
      <c r="O497" s="56">
        <v>2874</v>
      </c>
      <c r="P497" s="38">
        <f>O497/O498</f>
        <v>0.15619565217391304</v>
      </c>
    </row>
    <row r="498" spans="1:16" ht="24.95" customHeight="1">
      <c r="A498" s="219"/>
      <c r="B498" s="216"/>
      <c r="C498" s="220"/>
      <c r="D498" s="216"/>
      <c r="E498" s="25" t="s">
        <v>128</v>
      </c>
      <c r="F498" s="56"/>
      <c r="G498" s="56"/>
      <c r="H498" s="56"/>
      <c r="I498" s="1">
        <v>5520</v>
      </c>
      <c r="J498" s="56"/>
      <c r="K498" s="56"/>
      <c r="L498" s="59">
        <v>14280</v>
      </c>
      <c r="M498" s="56"/>
      <c r="N498" s="59">
        <v>18400</v>
      </c>
      <c r="O498" s="59">
        <v>18400</v>
      </c>
      <c r="P498" s="39">
        <v>1</v>
      </c>
    </row>
    <row r="499" spans="1:16" ht="24.95" customHeight="1">
      <c r="A499" s="219"/>
      <c r="B499" s="216"/>
      <c r="C499" s="220"/>
      <c r="D499" s="216"/>
      <c r="E499" s="25" t="s">
        <v>129</v>
      </c>
      <c r="F499" s="217">
        <v>0</v>
      </c>
      <c r="G499" s="217"/>
      <c r="H499" s="217"/>
      <c r="I499" s="217"/>
      <c r="J499" s="217"/>
      <c r="K499" s="217"/>
      <c r="L499" s="217"/>
      <c r="M499" s="217"/>
      <c r="N499" s="217"/>
      <c r="O499" s="217"/>
      <c r="P499" s="217"/>
    </row>
    <row r="500" spans="1:16" ht="24.95" customHeight="1">
      <c r="A500" s="218" t="s">
        <v>187</v>
      </c>
      <c r="B500" s="218"/>
      <c r="C500" s="218"/>
      <c r="D500" s="21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</row>
    <row r="501" spans="1:16" ht="24.95" customHeight="1">
      <c r="A501" s="215" t="s">
        <v>60</v>
      </c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</row>
    <row r="502" spans="1:16" ht="24.95" customHeight="1">
      <c r="A502" s="219">
        <v>1</v>
      </c>
      <c r="B502" s="216"/>
      <c r="C502" s="220" t="s">
        <v>188</v>
      </c>
      <c r="D502" s="216" t="s">
        <v>3</v>
      </c>
      <c r="E502" s="25" t="s">
        <v>4</v>
      </c>
      <c r="F502" s="26">
        <v>0</v>
      </c>
      <c r="G502" s="26">
        <v>0</v>
      </c>
      <c r="H502" s="26">
        <v>0</v>
      </c>
      <c r="I502" s="26">
        <v>2</v>
      </c>
      <c r="J502" s="2">
        <v>17</v>
      </c>
      <c r="K502" s="22">
        <v>30</v>
      </c>
      <c r="L502" s="56">
        <v>35</v>
      </c>
      <c r="M502" s="22">
        <v>38</v>
      </c>
      <c r="N502" s="56">
        <v>40</v>
      </c>
      <c r="O502" s="56">
        <v>41</v>
      </c>
      <c r="P502" s="38">
        <f>O502/O503</f>
        <v>1.5185185185185186</v>
      </c>
    </row>
    <row r="503" spans="1:16" ht="24.95" customHeight="1">
      <c r="A503" s="219"/>
      <c r="B503" s="216"/>
      <c r="C503" s="220"/>
      <c r="D503" s="216"/>
      <c r="E503" s="25" t="s">
        <v>128</v>
      </c>
      <c r="F503" s="56"/>
      <c r="G503" s="56"/>
      <c r="H503" s="56"/>
      <c r="I503" s="1">
        <v>8.1</v>
      </c>
      <c r="J503" s="56"/>
      <c r="K503" s="56"/>
      <c r="L503" s="59">
        <v>21</v>
      </c>
      <c r="M503" s="56"/>
      <c r="N503" s="59">
        <v>27</v>
      </c>
      <c r="O503" s="59">
        <v>27</v>
      </c>
      <c r="P503" s="39">
        <v>1</v>
      </c>
    </row>
    <row r="504" spans="1:16" ht="24.95" customHeight="1">
      <c r="A504" s="219"/>
      <c r="B504" s="216"/>
      <c r="C504" s="220"/>
      <c r="D504" s="216"/>
      <c r="E504" s="25" t="s">
        <v>129</v>
      </c>
      <c r="F504" s="217">
        <v>0</v>
      </c>
      <c r="G504" s="217"/>
      <c r="H504" s="217"/>
      <c r="I504" s="217"/>
      <c r="J504" s="217"/>
      <c r="K504" s="217"/>
      <c r="L504" s="217"/>
      <c r="M504" s="217"/>
      <c r="N504" s="217"/>
      <c r="O504" s="217"/>
      <c r="P504" s="217"/>
    </row>
    <row r="505" spans="1:16" ht="24.95" customHeight="1">
      <c r="A505" s="219">
        <v>2</v>
      </c>
      <c r="B505" s="216" t="s">
        <v>70</v>
      </c>
      <c r="C505" s="220" t="s">
        <v>189</v>
      </c>
      <c r="D505" s="216" t="s">
        <v>190</v>
      </c>
      <c r="E505" s="25" t="s">
        <v>4</v>
      </c>
      <c r="F505" s="26">
        <v>0</v>
      </c>
      <c r="G505" s="26">
        <v>0</v>
      </c>
      <c r="H505" s="26">
        <v>0</v>
      </c>
      <c r="I505" s="26">
        <v>0</v>
      </c>
      <c r="J505" s="2">
        <v>0.26719999999999999</v>
      </c>
      <c r="K505" s="22">
        <v>0.42599999999999999</v>
      </c>
      <c r="L505" s="22">
        <v>0.46110000000000001</v>
      </c>
      <c r="M505" s="22">
        <v>1.32</v>
      </c>
      <c r="N505" s="22">
        <v>2.13</v>
      </c>
      <c r="O505" s="56">
        <v>2.13</v>
      </c>
      <c r="P505" s="38">
        <f>O505/O506</f>
        <v>4.0961538461538458</v>
      </c>
    </row>
    <row r="506" spans="1:16" ht="24.95" customHeight="1">
      <c r="A506" s="219"/>
      <c r="B506" s="216"/>
      <c r="C506" s="220"/>
      <c r="D506" s="216"/>
      <c r="E506" s="25" t="s">
        <v>128</v>
      </c>
      <c r="F506" s="56"/>
      <c r="G506" s="56"/>
      <c r="H506" s="56"/>
      <c r="I506" s="17">
        <v>0.2</v>
      </c>
      <c r="J506" s="56"/>
      <c r="K506" s="56"/>
      <c r="L506" s="59">
        <v>0.4</v>
      </c>
      <c r="M506" s="56"/>
      <c r="N506" s="59">
        <v>0.52</v>
      </c>
      <c r="O506" s="59">
        <v>0.52</v>
      </c>
      <c r="P506" s="39">
        <v>1</v>
      </c>
    </row>
    <row r="507" spans="1:16" ht="24.95" customHeight="1">
      <c r="A507" s="219"/>
      <c r="B507" s="216"/>
      <c r="C507" s="220"/>
      <c r="D507" s="216"/>
      <c r="E507" s="25" t="s">
        <v>129</v>
      </c>
      <c r="F507" s="217">
        <v>0</v>
      </c>
      <c r="G507" s="217"/>
      <c r="H507" s="217"/>
      <c r="I507" s="217"/>
      <c r="J507" s="217"/>
      <c r="K507" s="217"/>
      <c r="L507" s="217"/>
      <c r="M507" s="217"/>
      <c r="N507" s="217"/>
      <c r="O507" s="217"/>
      <c r="P507" s="217"/>
    </row>
    <row r="508" spans="1:16" ht="24.95" customHeight="1">
      <c r="A508" s="215" t="s">
        <v>61</v>
      </c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</row>
    <row r="509" spans="1:16" ht="24.95" customHeight="1">
      <c r="A509" s="219" t="s">
        <v>65</v>
      </c>
      <c r="B509" s="216" t="s">
        <v>71</v>
      </c>
      <c r="C509" s="220" t="s">
        <v>191</v>
      </c>
      <c r="D509" s="216" t="s">
        <v>117</v>
      </c>
      <c r="E509" s="25" t="s">
        <v>4</v>
      </c>
      <c r="F509" s="26">
        <v>0</v>
      </c>
      <c r="G509" s="26">
        <v>0</v>
      </c>
      <c r="H509" s="26">
        <v>0</v>
      </c>
      <c r="I509" s="26">
        <v>0</v>
      </c>
      <c r="J509" s="56">
        <v>6</v>
      </c>
      <c r="K509" s="22">
        <v>180.405</v>
      </c>
      <c r="L509" s="22">
        <v>180.405</v>
      </c>
      <c r="M509" s="24">
        <v>180.405</v>
      </c>
      <c r="N509" s="24">
        <v>180.405</v>
      </c>
      <c r="O509" s="24">
        <v>180.405</v>
      </c>
      <c r="P509" s="38">
        <f>O509/O510</f>
        <v>0.48108000000000001</v>
      </c>
    </row>
    <row r="510" spans="1:16" ht="24.95" customHeight="1">
      <c r="A510" s="219"/>
      <c r="B510" s="216"/>
      <c r="C510" s="220"/>
      <c r="D510" s="216"/>
      <c r="E510" s="25" t="s">
        <v>128</v>
      </c>
      <c r="F510" s="56"/>
      <c r="G510" s="56"/>
      <c r="H510" s="56"/>
      <c r="I510" s="1">
        <v>112.5</v>
      </c>
      <c r="J510" s="56"/>
      <c r="K510" s="56"/>
      <c r="L510" s="59">
        <v>250</v>
      </c>
      <c r="M510" s="56"/>
      <c r="N510" s="59">
        <v>375</v>
      </c>
      <c r="O510" s="59">
        <v>375</v>
      </c>
      <c r="P510" s="39">
        <v>1</v>
      </c>
    </row>
    <row r="511" spans="1:16" ht="24.95" customHeight="1">
      <c r="A511" s="219"/>
      <c r="B511" s="216"/>
      <c r="C511" s="220"/>
      <c r="D511" s="216"/>
      <c r="E511" s="25" t="s">
        <v>129</v>
      </c>
      <c r="F511" s="217">
        <v>0</v>
      </c>
      <c r="G511" s="217"/>
      <c r="H511" s="217"/>
      <c r="I511" s="217"/>
      <c r="J511" s="217"/>
      <c r="K511" s="217"/>
      <c r="L511" s="217"/>
      <c r="M511" s="217"/>
      <c r="N511" s="217"/>
      <c r="O511" s="217"/>
      <c r="P511" s="217"/>
    </row>
    <row r="512" spans="1:16" ht="24.95" customHeight="1">
      <c r="A512" s="223" t="s">
        <v>167</v>
      </c>
      <c r="B512" s="223"/>
      <c r="C512" s="223"/>
      <c r="D512" s="216" t="s">
        <v>86</v>
      </c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</row>
    <row r="513" spans="1:16" ht="24.95" customHeight="1">
      <c r="A513" s="218" t="s">
        <v>192</v>
      </c>
      <c r="B513" s="218"/>
      <c r="C513" s="218"/>
      <c r="D513" s="218"/>
      <c r="E513" s="218"/>
      <c r="F513" s="218"/>
      <c r="G513" s="218"/>
      <c r="H513" s="218"/>
      <c r="I513" s="218"/>
      <c r="J513" s="218"/>
      <c r="K513" s="218"/>
      <c r="L513" s="218"/>
      <c r="M513" s="218"/>
      <c r="N513" s="218"/>
      <c r="O513" s="218"/>
      <c r="P513" s="218"/>
    </row>
    <row r="514" spans="1:16" ht="24.95" customHeight="1">
      <c r="A514" s="215" t="s">
        <v>60</v>
      </c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</row>
    <row r="515" spans="1:16" ht="24.95" customHeight="1">
      <c r="A515" s="219">
        <v>1</v>
      </c>
      <c r="B515" s="216"/>
      <c r="C515" s="220" t="s">
        <v>193</v>
      </c>
      <c r="D515" s="216" t="s">
        <v>3</v>
      </c>
      <c r="E515" s="25" t="s">
        <v>4</v>
      </c>
      <c r="F515" s="26">
        <v>0</v>
      </c>
      <c r="G515" s="26">
        <v>0</v>
      </c>
      <c r="H515" s="26">
        <v>0</v>
      </c>
      <c r="I515" s="26">
        <v>9</v>
      </c>
      <c r="J515" s="2">
        <v>44</v>
      </c>
      <c r="K515" s="22">
        <v>38</v>
      </c>
      <c r="L515" s="56">
        <v>60</v>
      </c>
      <c r="M515" s="22">
        <v>84</v>
      </c>
      <c r="N515" s="56">
        <v>122</v>
      </c>
      <c r="O515" s="56">
        <v>159</v>
      </c>
      <c r="P515" s="38">
        <f>O515/O516</f>
        <v>3.18</v>
      </c>
    </row>
    <row r="516" spans="1:16" ht="24.95" customHeight="1">
      <c r="A516" s="219"/>
      <c r="B516" s="216"/>
      <c r="C516" s="220"/>
      <c r="D516" s="216"/>
      <c r="E516" s="25" t="s">
        <v>128</v>
      </c>
      <c r="F516" s="56"/>
      <c r="G516" s="56"/>
      <c r="H516" s="56"/>
      <c r="I516" s="1">
        <v>15</v>
      </c>
      <c r="J516" s="56"/>
      <c r="K516" s="56"/>
      <c r="L516" s="59">
        <v>39</v>
      </c>
      <c r="M516" s="56"/>
      <c r="N516" s="59">
        <v>50</v>
      </c>
      <c r="O516" s="59">
        <v>50</v>
      </c>
      <c r="P516" s="39">
        <v>1</v>
      </c>
    </row>
    <row r="517" spans="1:16" ht="24.95" customHeight="1">
      <c r="A517" s="219"/>
      <c r="B517" s="216"/>
      <c r="C517" s="220"/>
      <c r="D517" s="216"/>
      <c r="E517" s="25" t="s">
        <v>129</v>
      </c>
      <c r="F517" s="217">
        <v>0</v>
      </c>
      <c r="G517" s="217"/>
      <c r="H517" s="217"/>
      <c r="I517" s="217"/>
      <c r="J517" s="217"/>
      <c r="K517" s="217"/>
      <c r="L517" s="217"/>
      <c r="M517" s="217"/>
      <c r="N517" s="217"/>
      <c r="O517" s="217"/>
      <c r="P517" s="217"/>
    </row>
    <row r="518" spans="1:16" ht="24.95" customHeight="1">
      <c r="A518" s="219">
        <v>2</v>
      </c>
      <c r="B518" s="216"/>
      <c r="C518" s="220" t="s">
        <v>194</v>
      </c>
      <c r="D518" s="216" t="s">
        <v>3</v>
      </c>
      <c r="E518" s="25" t="s">
        <v>4</v>
      </c>
      <c r="F518" s="26">
        <v>0</v>
      </c>
      <c r="G518" s="26">
        <v>0</v>
      </c>
      <c r="H518" s="26">
        <v>0</v>
      </c>
      <c r="I518" s="26">
        <v>2</v>
      </c>
      <c r="J518" s="2">
        <v>3</v>
      </c>
      <c r="K518" s="22">
        <v>9</v>
      </c>
      <c r="L518" s="56">
        <v>21</v>
      </c>
      <c r="M518" s="22">
        <v>36</v>
      </c>
      <c r="N518" s="56">
        <v>46</v>
      </c>
      <c r="O518" s="56">
        <v>72</v>
      </c>
      <c r="P518" s="38">
        <f>O518/O519</f>
        <v>2</v>
      </c>
    </row>
    <row r="519" spans="1:16" ht="24.95" customHeight="1">
      <c r="A519" s="219"/>
      <c r="B519" s="216"/>
      <c r="C519" s="220"/>
      <c r="D519" s="216"/>
      <c r="E519" s="25" t="s">
        <v>128</v>
      </c>
      <c r="F519" s="56"/>
      <c r="G519" s="56"/>
      <c r="H519" s="56"/>
      <c r="I519" s="1">
        <v>10.799999999999999</v>
      </c>
      <c r="J519" s="56"/>
      <c r="K519" s="56"/>
      <c r="L519" s="59">
        <v>28</v>
      </c>
      <c r="M519" s="56"/>
      <c r="N519" s="59">
        <v>36</v>
      </c>
      <c r="O519" s="59">
        <v>36</v>
      </c>
      <c r="P519" s="39">
        <v>1</v>
      </c>
    </row>
    <row r="520" spans="1:16" ht="24.95" customHeight="1">
      <c r="A520" s="219"/>
      <c r="B520" s="216"/>
      <c r="C520" s="220"/>
      <c r="D520" s="216"/>
      <c r="E520" s="25" t="s">
        <v>129</v>
      </c>
      <c r="F520" s="217">
        <v>0</v>
      </c>
      <c r="G520" s="217"/>
      <c r="H520" s="217"/>
      <c r="I520" s="217"/>
      <c r="J520" s="217"/>
      <c r="K520" s="217"/>
      <c r="L520" s="217"/>
      <c r="M520" s="217"/>
      <c r="N520" s="217"/>
      <c r="O520" s="217"/>
      <c r="P520" s="217"/>
    </row>
    <row r="521" spans="1:16" ht="24.95" customHeight="1">
      <c r="A521" s="215" t="s">
        <v>61</v>
      </c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</row>
    <row r="522" spans="1:16" ht="24.95" customHeight="1">
      <c r="A522" s="219">
        <v>3</v>
      </c>
      <c r="B522" s="216"/>
      <c r="C522" s="220" t="s">
        <v>195</v>
      </c>
      <c r="D522" s="216" t="s">
        <v>24</v>
      </c>
      <c r="E522" s="25" t="s">
        <v>4</v>
      </c>
      <c r="F522" s="26">
        <v>0</v>
      </c>
      <c r="G522" s="26">
        <v>0</v>
      </c>
      <c r="H522" s="26">
        <v>0</v>
      </c>
      <c r="I522" s="26">
        <v>5.0000000000000001E-3</v>
      </c>
      <c r="J522" s="2">
        <v>5.0000000000000001E-3</v>
      </c>
      <c r="K522" s="22">
        <v>2.89</v>
      </c>
      <c r="L522" s="22">
        <v>5.2587000000000002</v>
      </c>
      <c r="M522" s="22">
        <v>9.8428000000000004</v>
      </c>
      <c r="N522" s="56">
        <v>22.859817000000007</v>
      </c>
      <c r="O522" s="56">
        <v>29.053397</v>
      </c>
      <c r="P522" s="38">
        <f>O522/O523</f>
        <v>0.8300970571428572</v>
      </c>
    </row>
    <row r="523" spans="1:16" ht="24.95" customHeight="1">
      <c r="A523" s="219"/>
      <c r="B523" s="216"/>
      <c r="C523" s="220"/>
      <c r="D523" s="216"/>
      <c r="E523" s="25" t="s">
        <v>128</v>
      </c>
      <c r="F523" s="56"/>
      <c r="G523" s="56"/>
      <c r="H523" s="56"/>
      <c r="I523" s="1">
        <v>10.5</v>
      </c>
      <c r="J523" s="56"/>
      <c r="K523" s="56"/>
      <c r="L523" s="59">
        <v>15</v>
      </c>
      <c r="M523" s="56"/>
      <c r="N523" s="59">
        <v>35</v>
      </c>
      <c r="O523" s="59">
        <v>35</v>
      </c>
      <c r="P523" s="39">
        <v>1</v>
      </c>
    </row>
    <row r="524" spans="1:16" ht="24.95" customHeight="1">
      <c r="A524" s="219"/>
      <c r="B524" s="216"/>
      <c r="C524" s="220"/>
      <c r="D524" s="216"/>
      <c r="E524" s="25" t="s">
        <v>129</v>
      </c>
      <c r="F524" s="217">
        <v>0</v>
      </c>
      <c r="G524" s="217"/>
      <c r="H524" s="217"/>
      <c r="I524" s="217"/>
      <c r="J524" s="217"/>
      <c r="K524" s="217"/>
      <c r="L524" s="217"/>
      <c r="M524" s="217"/>
      <c r="N524" s="217"/>
      <c r="O524" s="217"/>
      <c r="P524" s="217"/>
    </row>
    <row r="525" spans="1:16" ht="24.95" customHeight="1">
      <c r="A525" s="218" t="s">
        <v>196</v>
      </c>
      <c r="B525" s="218"/>
      <c r="C525" s="218"/>
      <c r="D525" s="218"/>
      <c r="E525" s="218"/>
      <c r="F525" s="218"/>
      <c r="G525" s="218"/>
      <c r="H525" s="218"/>
      <c r="I525" s="218"/>
      <c r="J525" s="218"/>
      <c r="K525" s="218"/>
      <c r="L525" s="218"/>
      <c r="M525" s="218"/>
      <c r="N525" s="218"/>
      <c r="O525" s="218"/>
      <c r="P525" s="218"/>
    </row>
    <row r="526" spans="1:16" ht="24.95" customHeight="1">
      <c r="A526" s="215" t="s">
        <v>60</v>
      </c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</row>
    <row r="527" spans="1:16" ht="24.95" customHeight="1">
      <c r="A527" s="219">
        <v>1</v>
      </c>
      <c r="B527" s="216"/>
      <c r="C527" s="220" t="s">
        <v>84</v>
      </c>
      <c r="D527" s="216" t="s">
        <v>3</v>
      </c>
      <c r="E527" s="25" t="s">
        <v>4</v>
      </c>
      <c r="F527" s="26">
        <v>0</v>
      </c>
      <c r="G527" s="26">
        <v>0</v>
      </c>
      <c r="H527" s="26">
        <v>0</v>
      </c>
      <c r="I527" s="26">
        <v>0</v>
      </c>
      <c r="J527" s="56">
        <v>0</v>
      </c>
      <c r="K527" s="22">
        <v>0</v>
      </c>
      <c r="L527" s="56">
        <v>2</v>
      </c>
      <c r="M527" s="56">
        <v>2</v>
      </c>
      <c r="N527" s="56">
        <v>4</v>
      </c>
      <c r="O527" s="56">
        <v>4</v>
      </c>
      <c r="P527" s="38">
        <f>O527/O528</f>
        <v>0.5714285714285714</v>
      </c>
    </row>
    <row r="528" spans="1:16" ht="24.95" customHeight="1">
      <c r="A528" s="219"/>
      <c r="B528" s="216"/>
      <c r="C528" s="220"/>
      <c r="D528" s="216"/>
      <c r="E528" s="25" t="s">
        <v>128</v>
      </c>
      <c r="F528" s="56"/>
      <c r="G528" s="56"/>
      <c r="H528" s="56"/>
      <c r="I528" s="1">
        <v>2.1</v>
      </c>
      <c r="J528" s="56"/>
      <c r="K528" s="56"/>
      <c r="L528" s="59">
        <v>5</v>
      </c>
      <c r="M528" s="56"/>
      <c r="N528" s="59">
        <v>7</v>
      </c>
      <c r="O528" s="59">
        <v>7</v>
      </c>
      <c r="P528" s="39">
        <v>1</v>
      </c>
    </row>
    <row r="529" spans="1:16" ht="24.95" customHeight="1">
      <c r="A529" s="219"/>
      <c r="B529" s="216"/>
      <c r="C529" s="220"/>
      <c r="D529" s="216"/>
      <c r="E529" s="25" t="s">
        <v>129</v>
      </c>
      <c r="F529" s="217">
        <v>0</v>
      </c>
      <c r="G529" s="217"/>
      <c r="H529" s="217"/>
      <c r="I529" s="217"/>
      <c r="J529" s="217"/>
      <c r="K529" s="217"/>
      <c r="L529" s="217"/>
      <c r="M529" s="217"/>
      <c r="N529" s="217"/>
      <c r="O529" s="217"/>
      <c r="P529" s="217"/>
    </row>
    <row r="530" spans="1:16" ht="24.95" customHeight="1">
      <c r="A530" s="219">
        <v>2</v>
      </c>
      <c r="B530" s="216"/>
      <c r="C530" s="220" t="s">
        <v>197</v>
      </c>
      <c r="D530" s="216" t="s">
        <v>3</v>
      </c>
      <c r="E530" s="25" t="s">
        <v>4</v>
      </c>
      <c r="F530" s="26">
        <v>0</v>
      </c>
      <c r="G530" s="26">
        <v>0</v>
      </c>
      <c r="H530" s="26">
        <v>0</v>
      </c>
      <c r="I530" s="26">
        <v>0</v>
      </c>
      <c r="J530" s="56">
        <v>1</v>
      </c>
      <c r="K530" s="22">
        <v>6</v>
      </c>
      <c r="L530" s="56">
        <v>11</v>
      </c>
      <c r="M530" s="56">
        <v>14</v>
      </c>
      <c r="N530" s="56">
        <v>17</v>
      </c>
      <c r="O530" s="56">
        <v>17</v>
      </c>
      <c r="P530" s="38">
        <f>O530/O531</f>
        <v>2.4285714285714284</v>
      </c>
    </row>
    <row r="531" spans="1:16" ht="24.95" customHeight="1">
      <c r="A531" s="219"/>
      <c r="B531" s="216"/>
      <c r="C531" s="220"/>
      <c r="D531" s="216"/>
      <c r="E531" s="25" t="s">
        <v>128</v>
      </c>
      <c r="F531" s="56"/>
      <c r="G531" s="56"/>
      <c r="H531" s="56"/>
      <c r="I531" s="1">
        <v>2.1</v>
      </c>
      <c r="J531" s="56"/>
      <c r="K531" s="56"/>
      <c r="L531" s="59">
        <v>5</v>
      </c>
      <c r="M531" s="56"/>
      <c r="N531" s="59">
        <v>7</v>
      </c>
      <c r="O531" s="59">
        <v>7</v>
      </c>
      <c r="P531" s="39">
        <v>1</v>
      </c>
    </row>
    <row r="532" spans="1:16" ht="24.95" customHeight="1">
      <c r="A532" s="219"/>
      <c r="B532" s="216"/>
      <c r="C532" s="220"/>
      <c r="D532" s="216"/>
      <c r="E532" s="25" t="s">
        <v>129</v>
      </c>
      <c r="F532" s="217">
        <v>0</v>
      </c>
      <c r="G532" s="217"/>
      <c r="H532" s="217"/>
      <c r="I532" s="217"/>
      <c r="J532" s="217"/>
      <c r="K532" s="217"/>
      <c r="L532" s="217"/>
      <c r="M532" s="217"/>
      <c r="N532" s="217"/>
      <c r="O532" s="217"/>
      <c r="P532" s="217"/>
    </row>
    <row r="533" spans="1:16" ht="24.95" customHeight="1">
      <c r="A533" s="215" t="s">
        <v>61</v>
      </c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</row>
    <row r="534" spans="1:16" ht="24.95" customHeight="1">
      <c r="A534" s="219">
        <v>3</v>
      </c>
      <c r="B534" s="216"/>
      <c r="C534" s="221" t="s">
        <v>198</v>
      </c>
      <c r="D534" s="216" t="s">
        <v>23</v>
      </c>
      <c r="E534" s="25" t="s">
        <v>4</v>
      </c>
      <c r="F534" s="26">
        <v>0</v>
      </c>
      <c r="G534" s="26">
        <v>0</v>
      </c>
      <c r="H534" s="26">
        <v>0</v>
      </c>
      <c r="I534" s="26">
        <v>0</v>
      </c>
      <c r="J534" s="2">
        <v>23400</v>
      </c>
      <c r="K534" s="22">
        <v>194335</v>
      </c>
      <c r="L534" s="22">
        <v>198440</v>
      </c>
      <c r="M534" s="22">
        <v>204449</v>
      </c>
      <c r="N534" s="56">
        <v>204604</v>
      </c>
      <c r="O534" s="56">
        <v>226684</v>
      </c>
      <c r="P534" s="38">
        <f>O534/O535</f>
        <v>8.3647232472324724</v>
      </c>
    </row>
    <row r="535" spans="1:16" ht="24.95" customHeight="1">
      <c r="A535" s="219"/>
      <c r="B535" s="216"/>
      <c r="C535" s="221"/>
      <c r="D535" s="216"/>
      <c r="E535" s="25" t="s">
        <v>128</v>
      </c>
      <c r="F535" s="56"/>
      <c r="G535" s="56"/>
      <c r="H535" s="56"/>
      <c r="I535" s="1">
        <v>8130</v>
      </c>
      <c r="J535" s="56"/>
      <c r="K535" s="56"/>
      <c r="L535" s="59">
        <v>21050</v>
      </c>
      <c r="M535" s="56"/>
      <c r="N535" s="59">
        <v>27100</v>
      </c>
      <c r="O535" s="59">
        <v>27100</v>
      </c>
      <c r="P535" s="39">
        <v>1</v>
      </c>
    </row>
    <row r="536" spans="1:16" ht="24.95" customHeight="1">
      <c r="A536" s="219"/>
      <c r="B536" s="216"/>
      <c r="C536" s="221"/>
      <c r="D536" s="216"/>
      <c r="E536" s="25" t="s">
        <v>129</v>
      </c>
      <c r="F536" s="217">
        <v>0</v>
      </c>
      <c r="G536" s="217"/>
      <c r="H536" s="217"/>
      <c r="I536" s="217"/>
      <c r="J536" s="217"/>
      <c r="K536" s="217"/>
      <c r="L536" s="217"/>
      <c r="M536" s="217"/>
      <c r="N536" s="217"/>
      <c r="O536" s="217"/>
      <c r="P536" s="217"/>
    </row>
    <row r="537" spans="1:16" ht="24.95" customHeight="1">
      <c r="A537" s="218" t="s">
        <v>199</v>
      </c>
      <c r="B537" s="218"/>
      <c r="C537" s="218"/>
      <c r="D537" s="218"/>
      <c r="E537" s="218"/>
      <c r="F537" s="218"/>
      <c r="G537" s="218"/>
      <c r="H537" s="218"/>
      <c r="I537" s="218"/>
      <c r="J537" s="218"/>
      <c r="K537" s="218"/>
      <c r="L537" s="218"/>
      <c r="M537" s="218"/>
      <c r="N537" s="218"/>
      <c r="O537" s="218"/>
      <c r="P537" s="218"/>
    </row>
    <row r="538" spans="1:16" ht="24.95" customHeight="1">
      <c r="A538" s="215" t="s">
        <v>61</v>
      </c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</row>
    <row r="539" spans="1:16" ht="24.95" customHeight="1">
      <c r="A539" s="219">
        <v>1</v>
      </c>
      <c r="B539" s="216"/>
      <c r="C539" s="221" t="s">
        <v>200</v>
      </c>
      <c r="D539" s="216" t="s">
        <v>3</v>
      </c>
      <c r="E539" s="25" t="s">
        <v>4</v>
      </c>
      <c r="F539" s="26">
        <v>0</v>
      </c>
      <c r="G539" s="26">
        <v>0</v>
      </c>
      <c r="H539" s="26">
        <v>0</v>
      </c>
      <c r="I539" s="26">
        <v>0</v>
      </c>
      <c r="J539" s="56">
        <v>3</v>
      </c>
      <c r="K539" s="22">
        <v>3</v>
      </c>
      <c r="L539" s="56">
        <v>3</v>
      </c>
      <c r="M539" s="56">
        <v>3</v>
      </c>
      <c r="N539" s="56">
        <v>3</v>
      </c>
      <c r="O539" s="56">
        <v>3</v>
      </c>
      <c r="P539" s="38">
        <f>O539/O540</f>
        <v>1.5</v>
      </c>
    </row>
    <row r="540" spans="1:16" ht="24.95" customHeight="1">
      <c r="A540" s="219"/>
      <c r="B540" s="216"/>
      <c r="C540" s="221"/>
      <c r="D540" s="216"/>
      <c r="E540" s="25" t="s">
        <v>128</v>
      </c>
      <c r="F540" s="56"/>
      <c r="G540" s="56"/>
      <c r="H540" s="56"/>
      <c r="I540" s="1">
        <v>2</v>
      </c>
      <c r="J540" s="56"/>
      <c r="K540" s="56"/>
      <c r="L540" s="59">
        <v>2</v>
      </c>
      <c r="M540" s="56"/>
      <c r="N540" s="59">
        <v>2</v>
      </c>
      <c r="O540" s="59">
        <v>2</v>
      </c>
      <c r="P540" s="39">
        <v>1</v>
      </c>
    </row>
    <row r="541" spans="1:16" ht="24.95" customHeight="1">
      <c r="A541" s="219"/>
      <c r="B541" s="216"/>
      <c r="C541" s="221"/>
      <c r="D541" s="216"/>
      <c r="E541" s="25" t="s">
        <v>129</v>
      </c>
      <c r="F541" s="217">
        <v>0</v>
      </c>
      <c r="G541" s="217"/>
      <c r="H541" s="217"/>
      <c r="I541" s="217"/>
      <c r="J541" s="217"/>
      <c r="K541" s="217"/>
      <c r="L541" s="217"/>
      <c r="M541" s="217"/>
      <c r="N541" s="217"/>
      <c r="O541" s="217"/>
      <c r="P541" s="217"/>
    </row>
    <row r="542" spans="1:16" ht="24.95" customHeight="1">
      <c r="A542" s="244" t="s">
        <v>226</v>
      </c>
      <c r="B542" s="244"/>
      <c r="C542" s="244"/>
      <c r="D542" s="244"/>
      <c r="E542" s="244"/>
      <c r="F542" s="244"/>
      <c r="G542" s="244"/>
      <c r="H542" s="244"/>
      <c r="I542" s="244"/>
      <c r="J542" s="244"/>
      <c r="K542" s="244"/>
      <c r="L542" s="244"/>
      <c r="M542" s="244"/>
      <c r="N542" s="244"/>
      <c r="O542" s="244"/>
      <c r="P542" s="244"/>
    </row>
    <row r="543" spans="1:16" ht="24.95" customHeight="1">
      <c r="A543" s="218" t="s">
        <v>300</v>
      </c>
      <c r="B543" s="218"/>
      <c r="C543" s="218"/>
      <c r="D543" s="218"/>
      <c r="E543" s="218"/>
      <c r="F543" s="218"/>
      <c r="G543" s="218"/>
      <c r="H543" s="218"/>
      <c r="I543" s="218"/>
      <c r="J543" s="218"/>
      <c r="K543" s="218"/>
      <c r="L543" s="218"/>
      <c r="M543" s="218"/>
      <c r="N543" s="218"/>
      <c r="O543" s="218"/>
      <c r="P543" s="218"/>
    </row>
    <row r="544" spans="1:16" ht="24.95" customHeight="1">
      <c r="A544" s="215" t="s">
        <v>60</v>
      </c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</row>
    <row r="545" spans="1:16" ht="24.95" customHeight="1">
      <c r="A545" s="219">
        <v>1</v>
      </c>
      <c r="B545" s="245"/>
      <c r="C545" s="246" t="s">
        <v>301</v>
      </c>
      <c r="D545" s="216" t="s">
        <v>3</v>
      </c>
      <c r="E545" s="25" t="s">
        <v>4</v>
      </c>
      <c r="F545" s="102">
        <v>0</v>
      </c>
      <c r="G545" s="102">
        <v>0</v>
      </c>
      <c r="H545" s="102">
        <v>0</v>
      </c>
      <c r="I545" s="102">
        <v>0</v>
      </c>
      <c r="J545" s="103">
        <v>0</v>
      </c>
      <c r="K545" s="22">
        <v>1</v>
      </c>
      <c r="L545" s="103">
        <v>5</v>
      </c>
      <c r="M545" s="103">
        <v>5</v>
      </c>
      <c r="N545" s="103">
        <v>6</v>
      </c>
      <c r="O545" s="103">
        <v>8</v>
      </c>
      <c r="P545" s="38">
        <f>O545/O546</f>
        <v>0.1</v>
      </c>
    </row>
    <row r="546" spans="1:16" ht="24.95" customHeight="1">
      <c r="A546" s="219"/>
      <c r="B546" s="245"/>
      <c r="C546" s="246"/>
      <c r="D546" s="216"/>
      <c r="E546" s="25" t="s">
        <v>128</v>
      </c>
      <c r="F546" s="103"/>
      <c r="G546" s="103"/>
      <c r="H546" s="103"/>
      <c r="I546" s="1">
        <v>26</v>
      </c>
      <c r="J546" s="103"/>
      <c r="K546" s="103"/>
      <c r="L546" s="104">
        <v>59</v>
      </c>
      <c r="M546" s="103"/>
      <c r="N546" s="104">
        <v>80</v>
      </c>
      <c r="O546" s="104">
        <v>80</v>
      </c>
      <c r="P546" s="39">
        <v>1</v>
      </c>
    </row>
    <row r="547" spans="1:16" ht="24.95" customHeight="1">
      <c r="A547" s="219"/>
      <c r="B547" s="245"/>
      <c r="C547" s="246"/>
      <c r="D547" s="216"/>
      <c r="E547" s="25" t="s">
        <v>129</v>
      </c>
      <c r="F547" s="247">
        <v>0</v>
      </c>
      <c r="G547" s="247"/>
      <c r="H547" s="247"/>
      <c r="I547" s="247"/>
      <c r="J547" s="247"/>
      <c r="K547" s="247"/>
      <c r="L547" s="247"/>
      <c r="M547" s="247"/>
      <c r="N547" s="247"/>
      <c r="O547" s="247"/>
      <c r="P547" s="247"/>
    </row>
    <row r="548" spans="1:16" ht="24.95" customHeight="1">
      <c r="A548" s="219">
        <v>2</v>
      </c>
      <c r="B548" s="245"/>
      <c r="C548" s="246" t="s">
        <v>302</v>
      </c>
      <c r="D548" s="216" t="s">
        <v>3</v>
      </c>
      <c r="E548" s="25" t="s">
        <v>4</v>
      </c>
      <c r="F548" s="102">
        <v>0</v>
      </c>
      <c r="G548" s="102">
        <v>0</v>
      </c>
      <c r="H548" s="102">
        <v>0</v>
      </c>
      <c r="I548" s="102">
        <v>0</v>
      </c>
      <c r="J548" s="103">
        <v>0</v>
      </c>
      <c r="K548" s="22">
        <v>0</v>
      </c>
      <c r="L548" s="103">
        <v>0</v>
      </c>
      <c r="M548" s="103">
        <v>0</v>
      </c>
      <c r="N548" s="103">
        <v>0</v>
      </c>
      <c r="O548" s="103">
        <f>M548</f>
        <v>0</v>
      </c>
      <c r="P548" s="38">
        <f>O548/O549</f>
        <v>0</v>
      </c>
    </row>
    <row r="549" spans="1:16" ht="24.95" customHeight="1">
      <c r="A549" s="219"/>
      <c r="B549" s="245"/>
      <c r="C549" s="246"/>
      <c r="D549" s="216"/>
      <c r="E549" s="25" t="s">
        <v>128</v>
      </c>
      <c r="F549" s="103"/>
      <c r="G549" s="103"/>
      <c r="H549" s="103"/>
      <c r="I549" s="1">
        <v>6</v>
      </c>
      <c r="J549" s="103"/>
      <c r="K549" s="103"/>
      <c r="L549" s="104">
        <v>12</v>
      </c>
      <c r="M549" s="103"/>
      <c r="N549" s="104">
        <v>18</v>
      </c>
      <c r="O549" s="104">
        <v>18</v>
      </c>
      <c r="P549" s="39">
        <v>1</v>
      </c>
    </row>
    <row r="550" spans="1:16" ht="24.95" customHeight="1">
      <c r="A550" s="219"/>
      <c r="B550" s="245"/>
      <c r="C550" s="246"/>
      <c r="D550" s="216"/>
      <c r="E550" s="25" t="s">
        <v>129</v>
      </c>
      <c r="F550" s="247">
        <v>0</v>
      </c>
      <c r="G550" s="247"/>
      <c r="H550" s="247"/>
      <c r="I550" s="247"/>
      <c r="J550" s="247"/>
      <c r="K550" s="247"/>
      <c r="L550" s="247"/>
      <c r="M550" s="247"/>
      <c r="N550" s="247"/>
      <c r="O550" s="247"/>
      <c r="P550" s="247"/>
    </row>
    <row r="551" spans="1:16" ht="24.95" customHeight="1">
      <c r="A551" s="248" t="s">
        <v>61</v>
      </c>
      <c r="B551" s="248"/>
      <c r="C551" s="248"/>
      <c r="D551" s="248"/>
      <c r="E551" s="248"/>
      <c r="F551" s="248"/>
      <c r="G551" s="248"/>
      <c r="H551" s="248"/>
      <c r="I551" s="248"/>
      <c r="J551" s="248"/>
      <c r="K551" s="248"/>
      <c r="L551" s="248"/>
      <c r="M551" s="248"/>
      <c r="N551" s="248"/>
      <c r="O551" s="248"/>
      <c r="P551" s="248"/>
    </row>
    <row r="552" spans="1:16" ht="24.95" customHeight="1">
      <c r="A552" s="219">
        <v>3</v>
      </c>
      <c r="B552" s="245"/>
      <c r="C552" s="216" t="s">
        <v>229</v>
      </c>
      <c r="D552" s="217" t="s">
        <v>3</v>
      </c>
      <c r="E552" s="25" t="s">
        <v>4</v>
      </c>
      <c r="F552" s="102">
        <v>0</v>
      </c>
      <c r="G552" s="102">
        <v>0</v>
      </c>
      <c r="H552" s="102">
        <v>0</v>
      </c>
      <c r="I552" s="102">
        <v>0</v>
      </c>
      <c r="J552" s="103">
        <v>0</v>
      </c>
      <c r="K552" s="22">
        <v>10</v>
      </c>
      <c r="L552" s="103">
        <v>50</v>
      </c>
      <c r="M552" s="103">
        <v>59</v>
      </c>
      <c r="N552" s="103">
        <v>120</v>
      </c>
      <c r="O552" s="103">
        <v>1110</v>
      </c>
      <c r="P552" s="38">
        <f>O552/O553</f>
        <v>17.903225806451612</v>
      </c>
    </row>
    <row r="553" spans="1:16" ht="24.95" customHeight="1">
      <c r="A553" s="219"/>
      <c r="B553" s="245"/>
      <c r="C553" s="216"/>
      <c r="D553" s="217"/>
      <c r="E553" s="25" t="s">
        <v>128</v>
      </c>
      <c r="F553" s="103"/>
      <c r="G553" s="103"/>
      <c r="H553" s="103"/>
      <c r="I553" s="1">
        <v>22</v>
      </c>
      <c r="J553" s="103"/>
      <c r="K553" s="103"/>
      <c r="L553" s="104">
        <v>57</v>
      </c>
      <c r="M553" s="103"/>
      <c r="N553" s="104">
        <v>62</v>
      </c>
      <c r="O553" s="104">
        <v>62</v>
      </c>
      <c r="P553" s="39">
        <v>1</v>
      </c>
    </row>
    <row r="554" spans="1:16" ht="24.95" customHeight="1">
      <c r="A554" s="219"/>
      <c r="B554" s="245"/>
      <c r="C554" s="216"/>
      <c r="D554" s="217"/>
      <c r="E554" s="25" t="s">
        <v>129</v>
      </c>
      <c r="F554" s="247">
        <v>0</v>
      </c>
      <c r="G554" s="247"/>
      <c r="H554" s="247"/>
      <c r="I554" s="247"/>
      <c r="J554" s="247"/>
      <c r="K554" s="247"/>
      <c r="L554" s="247"/>
      <c r="M554" s="247"/>
      <c r="N554" s="247"/>
      <c r="O554" s="247"/>
      <c r="P554" s="247"/>
    </row>
    <row r="555" spans="1:16" ht="24.95" customHeight="1">
      <c r="A555" s="219">
        <v>4</v>
      </c>
      <c r="B555" s="245"/>
      <c r="C555" s="216" t="s">
        <v>303</v>
      </c>
      <c r="D555" s="217" t="s">
        <v>117</v>
      </c>
      <c r="E555" s="25" t="s">
        <v>4</v>
      </c>
      <c r="F555" s="102">
        <v>0</v>
      </c>
      <c r="G555" s="102">
        <v>0</v>
      </c>
      <c r="H555" s="102">
        <v>0</v>
      </c>
      <c r="I555" s="102">
        <v>0</v>
      </c>
      <c r="J555" s="103">
        <v>0</v>
      </c>
      <c r="K555" s="22">
        <v>97</v>
      </c>
      <c r="L555" s="103">
        <v>223.89</v>
      </c>
      <c r="M555" s="103">
        <v>476.08</v>
      </c>
      <c r="N555" s="103">
        <v>534.08000000000004</v>
      </c>
      <c r="O555" s="103">
        <v>1096.7</v>
      </c>
      <c r="P555" s="38">
        <f>O555/O556</f>
        <v>1.7745954692556636</v>
      </c>
    </row>
    <row r="556" spans="1:16" ht="24.95" customHeight="1">
      <c r="A556" s="219"/>
      <c r="B556" s="245"/>
      <c r="C556" s="216"/>
      <c r="D556" s="217" t="s">
        <v>117</v>
      </c>
      <c r="E556" s="25" t="s">
        <v>128</v>
      </c>
      <c r="F556" s="103"/>
      <c r="G556" s="103"/>
      <c r="H556" s="103"/>
      <c r="I556" s="1">
        <v>221</v>
      </c>
      <c r="J556" s="103"/>
      <c r="K556" s="103"/>
      <c r="L556" s="104">
        <v>567</v>
      </c>
      <c r="M556" s="103"/>
      <c r="N556" s="104">
        <v>618</v>
      </c>
      <c r="O556" s="104">
        <v>618</v>
      </c>
      <c r="P556" s="39">
        <v>1</v>
      </c>
    </row>
    <row r="557" spans="1:16" ht="24.95" customHeight="1">
      <c r="A557" s="219"/>
      <c r="B557" s="245"/>
      <c r="C557" s="216"/>
      <c r="D557" s="217"/>
      <c r="E557" s="25" t="s">
        <v>129</v>
      </c>
      <c r="F557" s="247">
        <v>0</v>
      </c>
      <c r="G557" s="247"/>
      <c r="H557" s="247"/>
      <c r="I557" s="247"/>
      <c r="J557" s="247"/>
      <c r="K557" s="247"/>
      <c r="L557" s="247"/>
      <c r="M557" s="247"/>
      <c r="N557" s="247"/>
      <c r="O557" s="247"/>
      <c r="P557" s="247"/>
    </row>
    <row r="558" spans="1:16" ht="24.95" customHeight="1">
      <c r="A558" s="219">
        <v>5</v>
      </c>
      <c r="B558" s="216" t="s">
        <v>231</v>
      </c>
      <c r="C558" s="216" t="s">
        <v>304</v>
      </c>
      <c r="D558" s="217" t="s">
        <v>11</v>
      </c>
      <c r="E558" s="25" t="s">
        <v>4</v>
      </c>
      <c r="F558" s="102">
        <v>0</v>
      </c>
      <c r="G558" s="102">
        <v>0</v>
      </c>
      <c r="H558" s="102">
        <v>0</v>
      </c>
      <c r="I558" s="102">
        <v>0</v>
      </c>
      <c r="J558" s="103">
        <v>0</v>
      </c>
      <c r="K558" s="22">
        <v>0</v>
      </c>
      <c r="L558" s="103">
        <v>0</v>
      </c>
      <c r="M558" s="103">
        <v>0</v>
      </c>
      <c r="N558" s="103">
        <v>0</v>
      </c>
      <c r="O558" s="103">
        <f>M558</f>
        <v>0</v>
      </c>
      <c r="P558" s="38">
        <f>O558/O559</f>
        <v>0</v>
      </c>
    </row>
    <row r="559" spans="1:16" ht="24.95" customHeight="1">
      <c r="A559" s="219"/>
      <c r="B559" s="216"/>
      <c r="C559" s="216"/>
      <c r="D559" s="217"/>
      <c r="E559" s="25" t="s">
        <v>128</v>
      </c>
      <c r="F559" s="103"/>
      <c r="G559" s="103"/>
      <c r="H559" s="103"/>
      <c r="I559" s="1">
        <v>42</v>
      </c>
      <c r="J559" s="103"/>
      <c r="K559" s="103"/>
      <c r="L559" s="104">
        <v>84</v>
      </c>
      <c r="M559" s="103"/>
      <c r="N559" s="104">
        <v>89</v>
      </c>
      <c r="O559" s="104">
        <v>89</v>
      </c>
      <c r="P559" s="39">
        <v>1</v>
      </c>
    </row>
    <row r="560" spans="1:16" ht="24.95" customHeight="1">
      <c r="A560" s="219"/>
      <c r="B560" s="216"/>
      <c r="C560" s="216"/>
      <c r="D560" s="217"/>
      <c r="E560" s="25" t="s">
        <v>129</v>
      </c>
      <c r="F560" s="247">
        <v>0</v>
      </c>
      <c r="G560" s="247"/>
      <c r="H560" s="247"/>
      <c r="I560" s="247"/>
      <c r="J560" s="247"/>
      <c r="K560" s="247"/>
      <c r="L560" s="247"/>
      <c r="M560" s="247"/>
      <c r="N560" s="247"/>
      <c r="O560" s="247"/>
      <c r="P560" s="247"/>
    </row>
    <row r="561" spans="1:16" ht="24.95" customHeight="1">
      <c r="A561" s="219">
        <v>6</v>
      </c>
      <c r="B561" s="216"/>
      <c r="C561" s="246" t="s">
        <v>133</v>
      </c>
      <c r="D561" s="217" t="s">
        <v>3</v>
      </c>
      <c r="E561" s="25" t="s">
        <v>4</v>
      </c>
      <c r="F561" s="102">
        <v>0</v>
      </c>
      <c r="G561" s="102">
        <v>0</v>
      </c>
      <c r="H561" s="102">
        <v>0</v>
      </c>
      <c r="I561" s="102">
        <v>0</v>
      </c>
      <c r="J561" s="103">
        <v>0</v>
      </c>
      <c r="K561" s="22">
        <v>11</v>
      </c>
      <c r="L561" s="103">
        <v>28</v>
      </c>
      <c r="M561" s="103">
        <v>40.75</v>
      </c>
      <c r="N561" s="103">
        <v>40.75</v>
      </c>
      <c r="O561" s="103">
        <v>97.25</v>
      </c>
      <c r="P561" s="38">
        <f>O561/O562</f>
        <v>0.41207627118644069</v>
      </c>
    </row>
    <row r="562" spans="1:16" ht="24.95" customHeight="1">
      <c r="A562" s="219"/>
      <c r="B562" s="216"/>
      <c r="C562" s="246"/>
      <c r="D562" s="217"/>
      <c r="E562" s="25" t="s">
        <v>128</v>
      </c>
      <c r="F562" s="103"/>
      <c r="G562" s="103"/>
      <c r="H562" s="103"/>
      <c r="I562" s="1">
        <v>86</v>
      </c>
      <c r="J562" s="103"/>
      <c r="K562" s="103"/>
      <c r="L562" s="104">
        <v>200</v>
      </c>
      <c r="M562" s="103"/>
      <c r="N562" s="104">
        <v>236</v>
      </c>
      <c r="O562" s="104">
        <v>236</v>
      </c>
      <c r="P562" s="39">
        <v>1</v>
      </c>
    </row>
    <row r="563" spans="1:16" ht="24.95" customHeight="1">
      <c r="A563" s="219"/>
      <c r="B563" s="216"/>
      <c r="C563" s="246"/>
      <c r="D563" s="217"/>
      <c r="E563" s="25" t="s">
        <v>129</v>
      </c>
      <c r="F563" s="247">
        <v>0</v>
      </c>
      <c r="G563" s="247"/>
      <c r="H563" s="247"/>
      <c r="I563" s="247"/>
      <c r="J563" s="247"/>
      <c r="K563" s="247"/>
      <c r="L563" s="247"/>
      <c r="M563" s="247"/>
      <c r="N563" s="247"/>
      <c r="O563" s="247"/>
      <c r="P563" s="247"/>
    </row>
    <row r="564" spans="1:16" ht="24.95" customHeight="1">
      <c r="A564" s="219" t="s">
        <v>107</v>
      </c>
      <c r="B564" s="245"/>
      <c r="C564" s="246" t="s">
        <v>134</v>
      </c>
      <c r="D564" s="217" t="s">
        <v>3</v>
      </c>
      <c r="E564" s="25" t="s">
        <v>4</v>
      </c>
      <c r="F564" s="102">
        <v>0</v>
      </c>
      <c r="G564" s="102">
        <v>0</v>
      </c>
      <c r="H564" s="102">
        <v>0</v>
      </c>
      <c r="I564" s="102">
        <v>0</v>
      </c>
      <c r="J564" s="103">
        <v>0</v>
      </c>
      <c r="K564" s="22">
        <v>1</v>
      </c>
      <c r="L564" s="103">
        <v>11</v>
      </c>
      <c r="M564" s="103">
        <v>13</v>
      </c>
      <c r="N564" s="103">
        <v>13</v>
      </c>
      <c r="O564" s="103">
        <v>48.5</v>
      </c>
      <c r="P564" s="38">
        <f>O564/O565</f>
        <v>0.41101694915254239</v>
      </c>
    </row>
    <row r="565" spans="1:16" ht="24.95" customHeight="1">
      <c r="A565" s="219"/>
      <c r="B565" s="245"/>
      <c r="C565" s="246"/>
      <c r="D565" s="217"/>
      <c r="E565" s="25" t="s">
        <v>128</v>
      </c>
      <c r="F565" s="103"/>
      <c r="G565" s="103"/>
      <c r="H565" s="103"/>
      <c r="I565" s="1">
        <v>43</v>
      </c>
      <c r="J565" s="103"/>
      <c r="K565" s="103"/>
      <c r="L565" s="104">
        <v>100</v>
      </c>
      <c r="M565" s="103"/>
      <c r="N565" s="104">
        <v>118</v>
      </c>
      <c r="O565" s="104">
        <v>118</v>
      </c>
      <c r="P565" s="39">
        <v>1</v>
      </c>
    </row>
    <row r="566" spans="1:16" ht="24.95" customHeight="1">
      <c r="A566" s="219"/>
      <c r="B566" s="245"/>
      <c r="C566" s="246"/>
      <c r="D566" s="217"/>
      <c r="E566" s="25" t="s">
        <v>129</v>
      </c>
      <c r="F566" s="247">
        <v>0</v>
      </c>
      <c r="G566" s="247"/>
      <c r="H566" s="247"/>
      <c r="I566" s="247"/>
      <c r="J566" s="247"/>
      <c r="K566" s="247"/>
      <c r="L566" s="247"/>
      <c r="M566" s="247"/>
      <c r="N566" s="247"/>
      <c r="O566" s="247"/>
      <c r="P566" s="247"/>
    </row>
    <row r="567" spans="1:16" ht="24.95" customHeight="1">
      <c r="A567" s="219" t="s">
        <v>108</v>
      </c>
      <c r="B567" s="245"/>
      <c r="C567" s="246" t="s">
        <v>135</v>
      </c>
      <c r="D567" s="217" t="s">
        <v>3</v>
      </c>
      <c r="E567" s="25" t="s">
        <v>4</v>
      </c>
      <c r="F567" s="102">
        <v>0</v>
      </c>
      <c r="G567" s="102">
        <v>0</v>
      </c>
      <c r="H567" s="102">
        <v>0</v>
      </c>
      <c r="I567" s="102">
        <v>0</v>
      </c>
      <c r="J567" s="103">
        <v>0</v>
      </c>
      <c r="K567" s="22">
        <v>10</v>
      </c>
      <c r="L567" s="103">
        <v>17</v>
      </c>
      <c r="M567" s="103">
        <v>29</v>
      </c>
      <c r="N567" s="103">
        <v>29</v>
      </c>
      <c r="O567" s="103">
        <v>40</v>
      </c>
      <c r="P567" s="38">
        <f>O567/O568</f>
        <v>0.33898305084745761</v>
      </c>
    </row>
    <row r="568" spans="1:16" ht="24.95" customHeight="1">
      <c r="A568" s="219"/>
      <c r="B568" s="245"/>
      <c r="C568" s="246"/>
      <c r="D568" s="217"/>
      <c r="E568" s="25" t="s">
        <v>128</v>
      </c>
      <c r="F568" s="103"/>
      <c r="G568" s="103"/>
      <c r="H568" s="103"/>
      <c r="I568" s="1">
        <v>43</v>
      </c>
      <c r="J568" s="103"/>
      <c r="K568" s="103"/>
      <c r="L568" s="104">
        <v>100</v>
      </c>
      <c r="M568" s="103"/>
      <c r="N568" s="104">
        <v>118</v>
      </c>
      <c r="O568" s="104">
        <v>118</v>
      </c>
      <c r="P568" s="39">
        <v>1</v>
      </c>
    </row>
    <row r="569" spans="1:16" ht="24.95" customHeight="1">
      <c r="A569" s="219"/>
      <c r="B569" s="245"/>
      <c r="C569" s="246"/>
      <c r="D569" s="217"/>
      <c r="E569" s="25" t="s">
        <v>129</v>
      </c>
      <c r="F569" s="247">
        <v>0</v>
      </c>
      <c r="G569" s="247"/>
      <c r="H569" s="247"/>
      <c r="I569" s="247"/>
      <c r="J569" s="247"/>
      <c r="K569" s="247"/>
      <c r="L569" s="247"/>
      <c r="M569" s="247"/>
      <c r="N569" s="247"/>
      <c r="O569" s="247"/>
      <c r="P569" s="247"/>
    </row>
    <row r="570" spans="1:16" ht="24.95" customHeight="1">
      <c r="A570" s="192" t="s">
        <v>305</v>
      </c>
      <c r="B570" s="192"/>
      <c r="C570" s="192"/>
      <c r="D570" s="249" t="s">
        <v>306</v>
      </c>
      <c r="E570" s="249"/>
      <c r="F570" s="249"/>
      <c r="G570" s="249"/>
      <c r="H570" s="249"/>
      <c r="I570" s="249"/>
      <c r="J570" s="249"/>
      <c r="K570" s="249"/>
      <c r="L570" s="249"/>
      <c r="M570" s="249"/>
      <c r="N570" s="249"/>
      <c r="O570" s="249"/>
      <c r="P570" s="249"/>
    </row>
    <row r="571" spans="1:16" ht="24.95" customHeight="1">
      <c r="A571" s="218" t="s">
        <v>307</v>
      </c>
      <c r="B571" s="218"/>
      <c r="C571" s="218"/>
      <c r="D571" s="218"/>
      <c r="E571" s="218"/>
      <c r="F571" s="218"/>
      <c r="G571" s="218"/>
      <c r="H571" s="218"/>
      <c r="I571" s="218"/>
      <c r="J571" s="218"/>
      <c r="K571" s="218"/>
      <c r="L571" s="218"/>
      <c r="M571" s="218"/>
      <c r="N571" s="218"/>
      <c r="O571" s="218"/>
      <c r="P571" s="218"/>
    </row>
    <row r="572" spans="1:16" ht="24.95" customHeight="1">
      <c r="A572" s="226" t="s">
        <v>308</v>
      </c>
      <c r="B572" s="226"/>
      <c r="C572" s="226"/>
      <c r="D572" s="226"/>
      <c r="E572" s="226"/>
      <c r="F572" s="226"/>
      <c r="G572" s="226"/>
      <c r="H572" s="226"/>
      <c r="I572" s="226"/>
      <c r="J572" s="226"/>
      <c r="K572" s="226"/>
      <c r="L572" s="226"/>
      <c r="M572" s="226"/>
      <c r="N572" s="226"/>
      <c r="O572" s="226"/>
      <c r="P572" s="226"/>
    </row>
    <row r="573" spans="1:16" ht="24.95" customHeight="1">
      <c r="A573" s="215" t="s">
        <v>60</v>
      </c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</row>
    <row r="574" spans="1:16" ht="24.95" customHeight="1">
      <c r="A574" s="219">
        <v>1</v>
      </c>
      <c r="B574" s="216"/>
      <c r="C574" s="220" t="s">
        <v>301</v>
      </c>
      <c r="D574" s="216" t="s">
        <v>3</v>
      </c>
      <c r="E574" s="25" t="s">
        <v>4</v>
      </c>
      <c r="F574" s="22">
        <v>0</v>
      </c>
      <c r="G574" s="22">
        <v>0</v>
      </c>
      <c r="H574" s="22">
        <v>0</v>
      </c>
      <c r="I574" s="23">
        <v>2</v>
      </c>
      <c r="J574" s="22">
        <v>4</v>
      </c>
      <c r="K574" s="22">
        <v>9</v>
      </c>
      <c r="L574" s="22">
        <v>16</v>
      </c>
      <c r="M574" s="22">
        <v>35</v>
      </c>
      <c r="N574" s="22">
        <v>60</v>
      </c>
      <c r="O574" s="103">
        <v>83</v>
      </c>
      <c r="P574" s="38">
        <f>O574/O575</f>
        <v>2.9642857142857144</v>
      </c>
    </row>
    <row r="575" spans="1:16" ht="24.95" customHeight="1">
      <c r="A575" s="219"/>
      <c r="B575" s="216"/>
      <c r="C575" s="220"/>
      <c r="D575" s="216"/>
      <c r="E575" s="25" t="s">
        <v>128</v>
      </c>
      <c r="F575" s="22"/>
      <c r="G575" s="22"/>
      <c r="H575" s="22"/>
      <c r="I575" s="121">
        <v>9</v>
      </c>
      <c r="J575" s="22"/>
      <c r="K575" s="22"/>
      <c r="L575" s="122">
        <v>21</v>
      </c>
      <c r="M575" s="22"/>
      <c r="N575" s="122">
        <v>28</v>
      </c>
      <c r="O575" s="122">
        <v>28</v>
      </c>
      <c r="P575" s="39">
        <v>1</v>
      </c>
    </row>
    <row r="576" spans="1:16" ht="24.95" customHeight="1">
      <c r="A576" s="219"/>
      <c r="B576" s="216"/>
      <c r="C576" s="220"/>
      <c r="D576" s="216"/>
      <c r="E576" s="25" t="s">
        <v>129</v>
      </c>
      <c r="F576" s="247">
        <v>0</v>
      </c>
      <c r="G576" s="247"/>
      <c r="H576" s="247"/>
      <c r="I576" s="247"/>
      <c r="J576" s="247"/>
      <c r="K576" s="247"/>
      <c r="L576" s="247"/>
      <c r="M576" s="247"/>
      <c r="N576" s="247"/>
      <c r="O576" s="247"/>
      <c r="P576" s="247"/>
    </row>
    <row r="577" spans="1:16" ht="24.95" customHeight="1">
      <c r="A577" s="219">
        <v>2</v>
      </c>
      <c r="B577" s="216"/>
      <c r="C577" s="220" t="s">
        <v>131</v>
      </c>
      <c r="D577" s="216" t="s">
        <v>3</v>
      </c>
      <c r="E577" s="25" t="s">
        <v>4</v>
      </c>
      <c r="F577" s="22">
        <v>0</v>
      </c>
      <c r="G577" s="22">
        <v>0</v>
      </c>
      <c r="H577" s="22">
        <v>0</v>
      </c>
      <c r="I577" s="23">
        <v>0</v>
      </c>
      <c r="J577" s="22">
        <v>1</v>
      </c>
      <c r="K577" s="22">
        <v>1</v>
      </c>
      <c r="L577" s="22">
        <v>1</v>
      </c>
      <c r="M577" s="22">
        <v>5</v>
      </c>
      <c r="N577" s="22">
        <v>9</v>
      </c>
      <c r="O577" s="103">
        <v>15</v>
      </c>
      <c r="P577" s="38">
        <f>O577/O578</f>
        <v>2.5</v>
      </c>
    </row>
    <row r="578" spans="1:16" ht="24.95" customHeight="1">
      <c r="A578" s="219"/>
      <c r="B578" s="216"/>
      <c r="C578" s="220"/>
      <c r="D578" s="216"/>
      <c r="E578" s="25" t="s">
        <v>128</v>
      </c>
      <c r="F578" s="22"/>
      <c r="G578" s="22"/>
      <c r="H578" s="22"/>
      <c r="I578" s="121">
        <v>2</v>
      </c>
      <c r="J578" s="22"/>
      <c r="K578" s="22"/>
      <c r="L578" s="122">
        <v>5</v>
      </c>
      <c r="M578" s="22"/>
      <c r="N578" s="122">
        <v>6</v>
      </c>
      <c r="O578" s="122">
        <v>6</v>
      </c>
      <c r="P578" s="39">
        <v>1</v>
      </c>
    </row>
    <row r="579" spans="1:16" ht="24.95" customHeight="1">
      <c r="A579" s="219"/>
      <c r="B579" s="216"/>
      <c r="C579" s="220"/>
      <c r="D579" s="216"/>
      <c r="E579" s="25" t="s">
        <v>129</v>
      </c>
      <c r="F579" s="247">
        <v>0</v>
      </c>
      <c r="G579" s="247"/>
      <c r="H579" s="247"/>
      <c r="I579" s="247"/>
      <c r="J579" s="247"/>
      <c r="K579" s="247"/>
      <c r="L579" s="247"/>
      <c r="M579" s="247"/>
      <c r="N579" s="247"/>
      <c r="O579" s="247"/>
      <c r="P579" s="247"/>
    </row>
    <row r="580" spans="1:16" ht="24.95" customHeight="1">
      <c r="A580" s="219">
        <v>3</v>
      </c>
      <c r="B580" s="216"/>
      <c r="C580" s="220" t="s">
        <v>302</v>
      </c>
      <c r="D580" s="216" t="s">
        <v>3</v>
      </c>
      <c r="E580" s="25" t="s">
        <v>4</v>
      </c>
      <c r="F580" s="22">
        <v>0</v>
      </c>
      <c r="G580" s="22">
        <v>0</v>
      </c>
      <c r="H580" s="22">
        <v>0</v>
      </c>
      <c r="I580" s="23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103">
        <v>9</v>
      </c>
      <c r="P580" s="38">
        <f>O580/O581</f>
        <v>1.2857142857142858</v>
      </c>
    </row>
    <row r="581" spans="1:16" ht="24.95" customHeight="1">
      <c r="A581" s="219"/>
      <c r="B581" s="216"/>
      <c r="C581" s="220"/>
      <c r="D581" s="216"/>
      <c r="E581" s="25" t="s">
        <v>128</v>
      </c>
      <c r="F581" s="22"/>
      <c r="G581" s="22"/>
      <c r="H581" s="22"/>
      <c r="I581" s="121">
        <v>2</v>
      </c>
      <c r="J581" s="22"/>
      <c r="K581" s="22"/>
      <c r="L581" s="122">
        <v>4</v>
      </c>
      <c r="M581" s="22"/>
      <c r="N581" s="122">
        <v>7</v>
      </c>
      <c r="O581" s="122">
        <v>7</v>
      </c>
      <c r="P581" s="39">
        <v>1</v>
      </c>
    </row>
    <row r="582" spans="1:16" ht="24.95" customHeight="1">
      <c r="A582" s="219"/>
      <c r="B582" s="216"/>
      <c r="C582" s="220"/>
      <c r="D582" s="216"/>
      <c r="E582" s="25" t="s">
        <v>129</v>
      </c>
      <c r="F582" s="247">
        <v>0</v>
      </c>
      <c r="G582" s="247"/>
      <c r="H582" s="247"/>
      <c r="I582" s="247"/>
      <c r="J582" s="247"/>
      <c r="K582" s="247"/>
      <c r="L582" s="247"/>
      <c r="M582" s="247"/>
      <c r="N582" s="247"/>
      <c r="O582" s="247"/>
      <c r="P582" s="247"/>
    </row>
    <row r="583" spans="1:16" ht="24.95" customHeight="1">
      <c r="A583" s="248" t="s">
        <v>61</v>
      </c>
      <c r="B583" s="248"/>
      <c r="C583" s="248"/>
      <c r="D583" s="248"/>
      <c r="E583" s="248"/>
      <c r="F583" s="248"/>
      <c r="G583" s="248"/>
      <c r="H583" s="248"/>
      <c r="I583" s="248"/>
      <c r="J583" s="248"/>
      <c r="K583" s="248"/>
      <c r="L583" s="248"/>
      <c r="M583" s="248"/>
      <c r="N583" s="248"/>
      <c r="O583" s="248"/>
      <c r="P583" s="248"/>
    </row>
    <row r="584" spans="1:16" ht="24.95" customHeight="1">
      <c r="A584" s="219">
        <v>4</v>
      </c>
      <c r="B584" s="216"/>
      <c r="C584" s="221" t="s">
        <v>229</v>
      </c>
      <c r="D584" s="216" t="s">
        <v>3</v>
      </c>
      <c r="E584" s="25" t="s">
        <v>4</v>
      </c>
      <c r="F584" s="22">
        <v>0</v>
      </c>
      <c r="G584" s="22">
        <v>0</v>
      </c>
      <c r="H584" s="22">
        <v>0</v>
      </c>
      <c r="I584" s="23">
        <v>0</v>
      </c>
      <c r="J584" s="22">
        <v>170</v>
      </c>
      <c r="K584" s="22">
        <v>241</v>
      </c>
      <c r="L584" s="22">
        <v>334</v>
      </c>
      <c r="M584" s="22">
        <v>429</v>
      </c>
      <c r="N584" s="22">
        <v>502</v>
      </c>
      <c r="O584" s="103">
        <v>1149</v>
      </c>
      <c r="P584" s="38">
        <f>O584/O585</f>
        <v>52.227272727272727</v>
      </c>
    </row>
    <row r="585" spans="1:16" ht="24.95" customHeight="1">
      <c r="A585" s="219"/>
      <c r="B585" s="216"/>
      <c r="C585" s="221"/>
      <c r="D585" s="216"/>
      <c r="E585" s="25" t="s">
        <v>128</v>
      </c>
      <c r="F585" s="22"/>
      <c r="G585" s="22"/>
      <c r="H585" s="22"/>
      <c r="I585" s="121">
        <v>8</v>
      </c>
      <c r="J585" s="22"/>
      <c r="K585" s="22"/>
      <c r="L585" s="122">
        <v>20</v>
      </c>
      <c r="M585" s="22"/>
      <c r="N585" s="122">
        <v>22</v>
      </c>
      <c r="O585" s="122">
        <v>22</v>
      </c>
      <c r="P585" s="39">
        <v>1</v>
      </c>
    </row>
    <row r="586" spans="1:16" ht="24.95" customHeight="1">
      <c r="A586" s="219"/>
      <c r="B586" s="216"/>
      <c r="C586" s="221"/>
      <c r="D586" s="216"/>
      <c r="E586" s="25" t="s">
        <v>129</v>
      </c>
      <c r="F586" s="247">
        <v>0</v>
      </c>
      <c r="G586" s="247"/>
      <c r="H586" s="247"/>
      <c r="I586" s="247"/>
      <c r="J586" s="247"/>
      <c r="K586" s="247"/>
      <c r="L586" s="247"/>
      <c r="M586" s="247"/>
      <c r="N586" s="247"/>
      <c r="O586" s="247"/>
      <c r="P586" s="247"/>
    </row>
    <row r="587" spans="1:16" ht="24.95" customHeight="1">
      <c r="A587" s="219">
        <v>5</v>
      </c>
      <c r="B587" s="216"/>
      <c r="C587" s="221" t="s">
        <v>303</v>
      </c>
      <c r="D587" s="216" t="s">
        <v>117</v>
      </c>
      <c r="E587" s="25" t="s">
        <v>4</v>
      </c>
      <c r="F587" s="22">
        <v>0</v>
      </c>
      <c r="G587" s="22">
        <v>0</v>
      </c>
      <c r="H587" s="22">
        <v>0</v>
      </c>
      <c r="I587" s="23">
        <v>0</v>
      </c>
      <c r="J587" s="22">
        <v>32.662999999999997</v>
      </c>
      <c r="K587" s="22">
        <v>71.17</v>
      </c>
      <c r="L587" s="22">
        <v>466.39</v>
      </c>
      <c r="M587" s="22">
        <v>746.86</v>
      </c>
      <c r="N587" s="22">
        <v>1157.31</v>
      </c>
      <c r="O587" s="103">
        <v>1846.32</v>
      </c>
      <c r="P587" s="38">
        <f>O587/O588</f>
        <v>8.469357798165138</v>
      </c>
    </row>
    <row r="588" spans="1:16" ht="24.95" customHeight="1">
      <c r="A588" s="219"/>
      <c r="B588" s="216"/>
      <c r="C588" s="221"/>
      <c r="D588" s="216"/>
      <c r="E588" s="25" t="s">
        <v>128</v>
      </c>
      <c r="F588" s="22"/>
      <c r="G588" s="22"/>
      <c r="H588" s="22"/>
      <c r="I588" s="121">
        <v>78</v>
      </c>
      <c r="J588" s="22"/>
      <c r="K588" s="22"/>
      <c r="L588" s="122">
        <v>200</v>
      </c>
      <c r="M588" s="22"/>
      <c r="N588" s="122">
        <v>218</v>
      </c>
      <c r="O588" s="122">
        <v>218</v>
      </c>
      <c r="P588" s="39">
        <v>1</v>
      </c>
    </row>
    <row r="589" spans="1:16" ht="24.95" customHeight="1">
      <c r="A589" s="219"/>
      <c r="B589" s="216"/>
      <c r="C589" s="221"/>
      <c r="D589" s="216"/>
      <c r="E589" s="25" t="s">
        <v>129</v>
      </c>
      <c r="F589" s="247">
        <v>0</v>
      </c>
      <c r="G589" s="247"/>
      <c r="H589" s="247"/>
      <c r="I589" s="247"/>
      <c r="J589" s="247"/>
      <c r="K589" s="247"/>
      <c r="L589" s="247"/>
      <c r="M589" s="247"/>
      <c r="N589" s="247"/>
      <c r="O589" s="247"/>
      <c r="P589" s="247"/>
    </row>
    <row r="590" spans="1:16" ht="24.95" customHeight="1">
      <c r="A590" s="219">
        <v>6</v>
      </c>
      <c r="B590" s="216" t="s">
        <v>231</v>
      </c>
      <c r="C590" s="221" t="s">
        <v>304</v>
      </c>
      <c r="D590" s="216" t="s">
        <v>11</v>
      </c>
      <c r="E590" s="25" t="s">
        <v>4</v>
      </c>
      <c r="F590" s="22">
        <v>0</v>
      </c>
      <c r="G590" s="22">
        <v>0</v>
      </c>
      <c r="H590" s="22">
        <v>0</v>
      </c>
      <c r="I590" s="23">
        <v>0</v>
      </c>
      <c r="J590" s="22">
        <v>0</v>
      </c>
      <c r="K590" s="22">
        <v>0.23</v>
      </c>
      <c r="L590" s="22">
        <v>4.08</v>
      </c>
      <c r="M590" s="22">
        <v>14.04</v>
      </c>
      <c r="N590" s="22">
        <v>36.25</v>
      </c>
      <c r="O590" s="22">
        <v>49.64</v>
      </c>
      <c r="P590" s="38">
        <f>O590/O591</f>
        <v>1.55125</v>
      </c>
    </row>
    <row r="591" spans="1:16" ht="24.95" customHeight="1">
      <c r="A591" s="219"/>
      <c r="B591" s="216"/>
      <c r="C591" s="221"/>
      <c r="D591" s="216"/>
      <c r="E591" s="25" t="s">
        <v>128</v>
      </c>
      <c r="F591" s="22"/>
      <c r="G591" s="22"/>
      <c r="H591" s="22"/>
      <c r="I591" s="121">
        <v>15</v>
      </c>
      <c r="J591" s="22"/>
      <c r="K591" s="22"/>
      <c r="L591" s="122">
        <v>29</v>
      </c>
      <c r="M591" s="22"/>
      <c r="N591" s="122">
        <v>32</v>
      </c>
      <c r="O591" s="122">
        <v>32</v>
      </c>
      <c r="P591" s="39">
        <v>1</v>
      </c>
    </row>
    <row r="592" spans="1:16" ht="24.95" customHeight="1">
      <c r="A592" s="219"/>
      <c r="B592" s="216"/>
      <c r="C592" s="221"/>
      <c r="D592" s="216"/>
      <c r="E592" s="25" t="s">
        <v>129</v>
      </c>
      <c r="F592" s="247">
        <v>0</v>
      </c>
      <c r="G592" s="247"/>
      <c r="H592" s="247"/>
      <c r="I592" s="247"/>
      <c r="J592" s="247"/>
      <c r="K592" s="247"/>
      <c r="L592" s="247"/>
      <c r="M592" s="247"/>
      <c r="N592" s="247"/>
      <c r="O592" s="247"/>
      <c r="P592" s="247"/>
    </row>
    <row r="593" spans="1:16" ht="24.95" customHeight="1">
      <c r="A593" s="219">
        <v>7</v>
      </c>
      <c r="B593" s="216"/>
      <c r="C593" s="221" t="s">
        <v>309</v>
      </c>
      <c r="D593" s="216" t="s">
        <v>3</v>
      </c>
      <c r="E593" s="25" t="s">
        <v>4</v>
      </c>
      <c r="F593" s="22">
        <v>0</v>
      </c>
      <c r="G593" s="22">
        <v>0</v>
      </c>
      <c r="H593" s="22">
        <v>0</v>
      </c>
      <c r="I593" s="23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4</v>
      </c>
      <c r="O593" s="103">
        <v>28</v>
      </c>
      <c r="P593" s="38">
        <f>O593/O594</f>
        <v>1.6470588235294117</v>
      </c>
    </row>
    <row r="594" spans="1:16" ht="24.95" customHeight="1">
      <c r="A594" s="219"/>
      <c r="B594" s="216"/>
      <c r="C594" s="221"/>
      <c r="D594" s="216"/>
      <c r="E594" s="25" t="s">
        <v>128</v>
      </c>
      <c r="F594" s="22"/>
      <c r="G594" s="22"/>
      <c r="H594" s="22"/>
      <c r="I594" s="121">
        <v>8</v>
      </c>
      <c r="J594" s="22"/>
      <c r="K594" s="22"/>
      <c r="L594" s="122">
        <v>17</v>
      </c>
      <c r="M594" s="22"/>
      <c r="N594" s="122">
        <v>17</v>
      </c>
      <c r="O594" s="122">
        <v>17</v>
      </c>
      <c r="P594" s="39">
        <v>1</v>
      </c>
    </row>
    <row r="595" spans="1:16" ht="24.95" customHeight="1">
      <c r="A595" s="219"/>
      <c r="B595" s="216"/>
      <c r="C595" s="221"/>
      <c r="D595" s="216"/>
      <c r="E595" s="25" t="s">
        <v>129</v>
      </c>
      <c r="F595" s="247">
        <v>0</v>
      </c>
      <c r="G595" s="247"/>
      <c r="H595" s="247"/>
      <c r="I595" s="247"/>
      <c r="J595" s="247"/>
      <c r="K595" s="247"/>
      <c r="L595" s="247"/>
      <c r="M595" s="247"/>
      <c r="N595" s="247"/>
      <c r="O595" s="247"/>
      <c r="P595" s="247"/>
    </row>
    <row r="596" spans="1:16" ht="24.95" customHeight="1">
      <c r="A596" s="219">
        <v>8</v>
      </c>
      <c r="B596" s="216"/>
      <c r="C596" s="220" t="s">
        <v>133</v>
      </c>
      <c r="D596" s="216" t="s">
        <v>3</v>
      </c>
      <c r="E596" s="25" t="s">
        <v>4</v>
      </c>
      <c r="F596" s="22">
        <v>0</v>
      </c>
      <c r="G596" s="22">
        <v>0</v>
      </c>
      <c r="H596" s="22">
        <v>0</v>
      </c>
      <c r="I596" s="23">
        <v>3</v>
      </c>
      <c r="J596" s="22">
        <v>7.5</v>
      </c>
      <c r="K596" s="22">
        <v>10.5</v>
      </c>
      <c r="L596" s="22">
        <v>37.5</v>
      </c>
      <c r="M596" s="22">
        <v>51.75</v>
      </c>
      <c r="N596" s="22">
        <v>90.75</v>
      </c>
      <c r="O596" s="22">
        <v>187.25</v>
      </c>
      <c r="P596" s="38">
        <f>O596/O597</f>
        <v>2.2560240963855422</v>
      </c>
    </row>
    <row r="597" spans="1:16" ht="24.95" customHeight="1">
      <c r="A597" s="219"/>
      <c r="B597" s="216"/>
      <c r="C597" s="220"/>
      <c r="D597" s="216"/>
      <c r="E597" s="25" t="s">
        <v>128</v>
      </c>
      <c r="F597" s="22"/>
      <c r="G597" s="22"/>
      <c r="H597" s="22"/>
      <c r="I597" s="121">
        <v>30</v>
      </c>
      <c r="J597" s="22"/>
      <c r="K597" s="22"/>
      <c r="L597" s="122">
        <v>71</v>
      </c>
      <c r="M597" s="22"/>
      <c r="N597" s="122">
        <v>83</v>
      </c>
      <c r="O597" s="122">
        <v>83</v>
      </c>
      <c r="P597" s="39">
        <v>1</v>
      </c>
    </row>
    <row r="598" spans="1:16" ht="24.95" customHeight="1">
      <c r="A598" s="219"/>
      <c r="B598" s="216"/>
      <c r="C598" s="220"/>
      <c r="D598" s="216"/>
      <c r="E598" s="25" t="s">
        <v>129</v>
      </c>
      <c r="F598" s="247">
        <v>0</v>
      </c>
      <c r="G598" s="247"/>
      <c r="H598" s="247"/>
      <c r="I598" s="247"/>
      <c r="J598" s="247"/>
      <c r="K598" s="247"/>
      <c r="L598" s="247"/>
      <c r="M598" s="247"/>
      <c r="N598" s="247"/>
      <c r="O598" s="247"/>
      <c r="P598" s="247"/>
    </row>
    <row r="599" spans="1:16" ht="24.95" customHeight="1">
      <c r="A599" s="219" t="s">
        <v>118</v>
      </c>
      <c r="B599" s="216"/>
      <c r="C599" s="220" t="s">
        <v>134</v>
      </c>
      <c r="D599" s="216" t="s">
        <v>3</v>
      </c>
      <c r="E599" s="25" t="s">
        <v>4</v>
      </c>
      <c r="F599" s="22">
        <v>0</v>
      </c>
      <c r="G599" s="22">
        <v>0</v>
      </c>
      <c r="H599" s="22">
        <v>0</v>
      </c>
      <c r="I599" s="23">
        <v>1</v>
      </c>
      <c r="J599" s="22">
        <v>2.5</v>
      </c>
      <c r="K599" s="22">
        <v>4.5</v>
      </c>
      <c r="L599" s="22">
        <v>15.5</v>
      </c>
      <c r="M599" s="22">
        <v>19.5</v>
      </c>
      <c r="N599" s="22">
        <v>63.4</v>
      </c>
      <c r="O599" s="103">
        <v>96.03</v>
      </c>
      <c r="P599" s="38">
        <f>O599/O600</f>
        <v>1.746</v>
      </c>
    </row>
    <row r="600" spans="1:16" ht="24.95" customHeight="1">
      <c r="A600" s="219"/>
      <c r="B600" s="216"/>
      <c r="C600" s="220"/>
      <c r="D600" s="216"/>
      <c r="E600" s="25" t="s">
        <v>128</v>
      </c>
      <c r="F600" s="22"/>
      <c r="G600" s="22"/>
      <c r="H600" s="22"/>
      <c r="I600" s="121">
        <v>15</v>
      </c>
      <c r="J600" s="22"/>
      <c r="K600" s="22"/>
      <c r="L600" s="122">
        <v>35</v>
      </c>
      <c r="M600" s="22"/>
      <c r="N600" s="122">
        <v>41</v>
      </c>
      <c r="O600" s="122">
        <v>55</v>
      </c>
      <c r="P600" s="39">
        <v>1</v>
      </c>
    </row>
    <row r="601" spans="1:16" ht="24.95" customHeight="1">
      <c r="A601" s="219"/>
      <c r="B601" s="216"/>
      <c r="C601" s="220"/>
      <c r="D601" s="216"/>
      <c r="E601" s="25" t="s">
        <v>129</v>
      </c>
      <c r="F601" s="247">
        <v>0</v>
      </c>
      <c r="G601" s="247"/>
      <c r="H601" s="247"/>
      <c r="I601" s="247"/>
      <c r="J601" s="247"/>
      <c r="K601" s="247"/>
      <c r="L601" s="247"/>
      <c r="M601" s="247"/>
      <c r="N601" s="247"/>
      <c r="O601" s="247"/>
      <c r="P601" s="247"/>
    </row>
    <row r="602" spans="1:16" ht="24.95" customHeight="1">
      <c r="A602" s="219" t="s">
        <v>119</v>
      </c>
      <c r="B602" s="216"/>
      <c r="C602" s="220" t="s">
        <v>135</v>
      </c>
      <c r="D602" s="216" t="s">
        <v>3</v>
      </c>
      <c r="E602" s="25" t="s">
        <v>4</v>
      </c>
      <c r="F602" s="22">
        <v>0</v>
      </c>
      <c r="G602" s="22">
        <v>0</v>
      </c>
      <c r="H602" s="22">
        <v>0</v>
      </c>
      <c r="I602" s="23">
        <v>2</v>
      </c>
      <c r="J602" s="22">
        <v>5</v>
      </c>
      <c r="K602" s="22">
        <v>6</v>
      </c>
      <c r="L602" s="22">
        <v>20</v>
      </c>
      <c r="M602" s="22">
        <v>40.75</v>
      </c>
      <c r="N602" s="22">
        <v>98.75</v>
      </c>
      <c r="O602" s="103">
        <v>116.21</v>
      </c>
      <c r="P602" s="38">
        <f>O602/O603</f>
        <v>2.7669047619047618</v>
      </c>
    </row>
    <row r="603" spans="1:16" ht="24.95" customHeight="1">
      <c r="A603" s="219"/>
      <c r="B603" s="216"/>
      <c r="C603" s="220"/>
      <c r="D603" s="216"/>
      <c r="E603" s="25" t="s">
        <v>128</v>
      </c>
      <c r="F603" s="22"/>
      <c r="G603" s="22"/>
      <c r="H603" s="22"/>
      <c r="I603" s="121">
        <v>15</v>
      </c>
      <c r="J603" s="22"/>
      <c r="K603" s="22"/>
      <c r="L603" s="122">
        <v>36</v>
      </c>
      <c r="M603" s="22"/>
      <c r="N603" s="122">
        <v>42</v>
      </c>
      <c r="O603" s="122">
        <v>42</v>
      </c>
      <c r="P603" s="39">
        <v>1</v>
      </c>
    </row>
    <row r="604" spans="1:16" ht="24.95" customHeight="1">
      <c r="A604" s="219"/>
      <c r="B604" s="216"/>
      <c r="C604" s="220"/>
      <c r="D604" s="216"/>
      <c r="E604" s="25" t="s">
        <v>129</v>
      </c>
      <c r="F604" s="247">
        <v>0</v>
      </c>
      <c r="G604" s="247"/>
      <c r="H604" s="247"/>
      <c r="I604" s="247"/>
      <c r="J604" s="247"/>
      <c r="K604" s="247"/>
      <c r="L604" s="247"/>
      <c r="M604" s="247"/>
      <c r="N604" s="247"/>
      <c r="O604" s="247"/>
      <c r="P604" s="247"/>
    </row>
    <row r="605" spans="1:16" ht="24.95" customHeight="1">
      <c r="A605" s="192" t="s">
        <v>310</v>
      </c>
      <c r="B605" s="192"/>
      <c r="C605" s="192"/>
      <c r="D605" s="249" t="s">
        <v>311</v>
      </c>
      <c r="E605" s="249"/>
      <c r="F605" s="249"/>
      <c r="G605" s="249"/>
      <c r="H605" s="249"/>
      <c r="I605" s="249"/>
      <c r="J605" s="249"/>
      <c r="K605" s="249"/>
      <c r="L605" s="249"/>
      <c r="M605" s="249"/>
      <c r="N605" s="249"/>
      <c r="O605" s="249"/>
      <c r="P605" s="249"/>
    </row>
    <row r="606" spans="1:16" ht="24.95" customHeight="1">
      <c r="A606" s="218" t="s">
        <v>312</v>
      </c>
      <c r="B606" s="218"/>
      <c r="C606" s="218"/>
      <c r="D606" s="218"/>
      <c r="E606" s="218"/>
      <c r="F606" s="218"/>
      <c r="G606" s="218"/>
      <c r="H606" s="218"/>
      <c r="I606" s="218"/>
      <c r="J606" s="218"/>
      <c r="K606" s="218"/>
      <c r="L606" s="218"/>
      <c r="M606" s="218"/>
      <c r="N606" s="218"/>
      <c r="O606" s="218"/>
      <c r="P606" s="218"/>
    </row>
    <row r="607" spans="1:16" ht="24.95" customHeight="1">
      <c r="A607" s="215" t="s">
        <v>60</v>
      </c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</row>
    <row r="608" spans="1:16" ht="24.95" customHeight="1">
      <c r="A608" s="219">
        <v>1</v>
      </c>
      <c r="B608" s="216"/>
      <c r="C608" s="220" t="s">
        <v>301</v>
      </c>
      <c r="D608" s="216" t="s">
        <v>3</v>
      </c>
      <c r="E608" s="25" t="s">
        <v>4</v>
      </c>
      <c r="F608" s="22">
        <v>0</v>
      </c>
      <c r="G608" s="22">
        <v>0</v>
      </c>
      <c r="H608" s="22">
        <v>0</v>
      </c>
      <c r="I608" s="23">
        <v>3</v>
      </c>
      <c r="J608" s="22">
        <v>8</v>
      </c>
      <c r="K608" s="22">
        <v>16</v>
      </c>
      <c r="L608" s="22">
        <v>23</v>
      </c>
      <c r="M608" s="22">
        <v>32</v>
      </c>
      <c r="N608" s="22">
        <v>43</v>
      </c>
      <c r="O608" s="103">
        <v>54</v>
      </c>
      <c r="P608" s="38">
        <f>O608/O609</f>
        <v>2.4545454545454546</v>
      </c>
    </row>
    <row r="609" spans="1:16" ht="24.95" customHeight="1">
      <c r="A609" s="219"/>
      <c r="B609" s="216"/>
      <c r="C609" s="220"/>
      <c r="D609" s="216"/>
      <c r="E609" s="25" t="s">
        <v>128</v>
      </c>
      <c r="F609" s="22"/>
      <c r="G609" s="22"/>
      <c r="H609" s="22"/>
      <c r="I609" s="121">
        <v>7</v>
      </c>
      <c r="J609" s="22"/>
      <c r="K609" s="22"/>
      <c r="L609" s="122">
        <v>16</v>
      </c>
      <c r="M609" s="22"/>
      <c r="N609" s="122">
        <v>22</v>
      </c>
      <c r="O609" s="122">
        <v>22</v>
      </c>
      <c r="P609" s="39">
        <v>1</v>
      </c>
    </row>
    <row r="610" spans="1:16" ht="24.95" customHeight="1">
      <c r="A610" s="219"/>
      <c r="B610" s="216"/>
      <c r="C610" s="220"/>
      <c r="D610" s="216"/>
      <c r="E610" s="25" t="s">
        <v>129</v>
      </c>
      <c r="F610" s="247">
        <v>0</v>
      </c>
      <c r="G610" s="247"/>
      <c r="H610" s="247"/>
      <c r="I610" s="247"/>
      <c r="J610" s="247"/>
      <c r="K610" s="247"/>
      <c r="L610" s="247"/>
      <c r="M610" s="247"/>
      <c r="N610" s="247"/>
      <c r="O610" s="247"/>
      <c r="P610" s="247"/>
    </row>
    <row r="611" spans="1:16" ht="24.95" customHeight="1">
      <c r="A611" s="219">
        <v>2</v>
      </c>
      <c r="B611" s="216"/>
      <c r="C611" s="220" t="s">
        <v>131</v>
      </c>
      <c r="D611" s="216" t="s">
        <v>3</v>
      </c>
      <c r="E611" s="25" t="s">
        <v>4</v>
      </c>
      <c r="F611" s="22">
        <v>0</v>
      </c>
      <c r="G611" s="22">
        <v>0</v>
      </c>
      <c r="H611" s="22">
        <v>0</v>
      </c>
      <c r="I611" s="23">
        <v>0</v>
      </c>
      <c r="J611" s="22">
        <v>0</v>
      </c>
      <c r="K611" s="22">
        <v>0</v>
      </c>
      <c r="L611" s="22">
        <v>0</v>
      </c>
      <c r="M611" s="22">
        <v>1</v>
      </c>
      <c r="N611" s="22">
        <v>4</v>
      </c>
      <c r="O611" s="103">
        <v>7</v>
      </c>
      <c r="P611" s="38">
        <f>O611/O612</f>
        <v>1.75</v>
      </c>
    </row>
    <row r="612" spans="1:16" ht="24.95" customHeight="1">
      <c r="A612" s="219"/>
      <c r="B612" s="216"/>
      <c r="C612" s="220"/>
      <c r="D612" s="216"/>
      <c r="E612" s="25" t="s">
        <v>128</v>
      </c>
      <c r="F612" s="22"/>
      <c r="G612" s="22"/>
      <c r="H612" s="22"/>
      <c r="I612" s="121">
        <v>1</v>
      </c>
      <c r="J612" s="22"/>
      <c r="K612" s="22"/>
      <c r="L612" s="122">
        <v>3</v>
      </c>
      <c r="M612" s="22"/>
      <c r="N612" s="122">
        <v>4</v>
      </c>
      <c r="O612" s="122">
        <v>4</v>
      </c>
      <c r="P612" s="39">
        <v>1</v>
      </c>
    </row>
    <row r="613" spans="1:16" ht="24.95" customHeight="1">
      <c r="A613" s="219"/>
      <c r="B613" s="216"/>
      <c r="C613" s="220"/>
      <c r="D613" s="216"/>
      <c r="E613" s="25" t="s">
        <v>129</v>
      </c>
      <c r="F613" s="247">
        <v>0</v>
      </c>
      <c r="G613" s="247"/>
      <c r="H613" s="247"/>
      <c r="I613" s="247"/>
      <c r="J613" s="247"/>
      <c r="K613" s="247"/>
      <c r="L613" s="247"/>
      <c r="M613" s="247"/>
      <c r="N613" s="247"/>
      <c r="O613" s="247"/>
      <c r="P613" s="247"/>
    </row>
    <row r="614" spans="1:16" ht="24.95" customHeight="1">
      <c r="A614" s="219">
        <v>3</v>
      </c>
      <c r="B614" s="216"/>
      <c r="C614" s="220" t="s">
        <v>302</v>
      </c>
      <c r="D614" s="216" t="s">
        <v>3</v>
      </c>
      <c r="E614" s="25" t="s">
        <v>4</v>
      </c>
      <c r="F614" s="22">
        <v>0</v>
      </c>
      <c r="G614" s="22">
        <v>0</v>
      </c>
      <c r="H614" s="22">
        <v>0</v>
      </c>
      <c r="I614" s="23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1</v>
      </c>
      <c r="O614" s="103">
        <v>12</v>
      </c>
      <c r="P614" s="38">
        <f>O614/O615</f>
        <v>2.4</v>
      </c>
    </row>
    <row r="615" spans="1:16" ht="24.95" customHeight="1">
      <c r="A615" s="219"/>
      <c r="B615" s="216"/>
      <c r="C615" s="220"/>
      <c r="D615" s="216"/>
      <c r="E615" s="25" t="s">
        <v>128</v>
      </c>
      <c r="F615" s="22"/>
      <c r="G615" s="22"/>
      <c r="H615" s="22"/>
      <c r="I615" s="121">
        <v>1</v>
      </c>
      <c r="J615" s="22"/>
      <c r="K615" s="22"/>
      <c r="L615" s="122">
        <v>4</v>
      </c>
      <c r="M615" s="22"/>
      <c r="N615" s="122">
        <v>5</v>
      </c>
      <c r="O615" s="122">
        <v>5</v>
      </c>
      <c r="P615" s="39">
        <v>1</v>
      </c>
    </row>
    <row r="616" spans="1:16" ht="24.95" customHeight="1">
      <c r="A616" s="219"/>
      <c r="B616" s="216"/>
      <c r="C616" s="220"/>
      <c r="D616" s="216"/>
      <c r="E616" s="25" t="s">
        <v>129</v>
      </c>
      <c r="F616" s="247">
        <v>0</v>
      </c>
      <c r="G616" s="247"/>
      <c r="H616" s="247"/>
      <c r="I616" s="247"/>
      <c r="J616" s="247"/>
      <c r="K616" s="247"/>
      <c r="L616" s="247"/>
      <c r="M616" s="247"/>
      <c r="N616" s="247"/>
      <c r="O616" s="247"/>
      <c r="P616" s="247"/>
    </row>
    <row r="617" spans="1:16" ht="24.95" customHeight="1">
      <c r="A617" s="248" t="s">
        <v>61</v>
      </c>
      <c r="B617" s="248"/>
      <c r="C617" s="248"/>
      <c r="D617" s="248"/>
      <c r="E617" s="248"/>
      <c r="F617" s="248"/>
      <c r="G617" s="248"/>
      <c r="H617" s="248"/>
      <c r="I617" s="248"/>
      <c r="J617" s="248"/>
      <c r="K617" s="248"/>
      <c r="L617" s="248"/>
      <c r="M617" s="248"/>
      <c r="N617" s="248"/>
      <c r="O617" s="248"/>
      <c r="P617" s="248"/>
    </row>
    <row r="618" spans="1:16" ht="24.95" customHeight="1">
      <c r="A618" s="219">
        <v>4</v>
      </c>
      <c r="B618" s="216"/>
      <c r="C618" s="221" t="s">
        <v>229</v>
      </c>
      <c r="D618" s="216" t="s">
        <v>3</v>
      </c>
      <c r="E618" s="25" t="s">
        <v>4</v>
      </c>
      <c r="F618" s="22">
        <v>0</v>
      </c>
      <c r="G618" s="22">
        <v>0</v>
      </c>
      <c r="H618" s="22">
        <v>0</v>
      </c>
      <c r="I618" s="23">
        <v>6</v>
      </c>
      <c r="J618" s="22">
        <v>77</v>
      </c>
      <c r="K618" s="22">
        <f>397</f>
        <v>397</v>
      </c>
      <c r="L618" s="22">
        <v>506</v>
      </c>
      <c r="M618" s="22">
        <v>767</v>
      </c>
      <c r="N618" s="22">
        <v>895</v>
      </c>
      <c r="O618" s="103">
        <v>1135</v>
      </c>
      <c r="P618" s="38">
        <f>O618/O619</f>
        <v>66.764705882352942</v>
      </c>
    </row>
    <row r="619" spans="1:16" ht="24.95" customHeight="1">
      <c r="A619" s="219"/>
      <c r="B619" s="216"/>
      <c r="C619" s="221"/>
      <c r="D619" s="216"/>
      <c r="E619" s="25" t="s">
        <v>128</v>
      </c>
      <c r="F619" s="22"/>
      <c r="G619" s="22"/>
      <c r="H619" s="22"/>
      <c r="I619" s="121">
        <v>6</v>
      </c>
      <c r="J619" s="22"/>
      <c r="K619" s="22"/>
      <c r="L619" s="122">
        <v>15</v>
      </c>
      <c r="M619" s="22"/>
      <c r="N619" s="122">
        <v>17</v>
      </c>
      <c r="O619" s="122">
        <v>17</v>
      </c>
      <c r="P619" s="39">
        <v>1</v>
      </c>
    </row>
    <row r="620" spans="1:16" ht="24.95" customHeight="1">
      <c r="A620" s="219"/>
      <c r="B620" s="216"/>
      <c r="C620" s="221"/>
      <c r="D620" s="216"/>
      <c r="E620" s="25" t="s">
        <v>129</v>
      </c>
      <c r="F620" s="247">
        <v>0</v>
      </c>
      <c r="G620" s="247"/>
      <c r="H620" s="247"/>
      <c r="I620" s="247"/>
      <c r="J620" s="247"/>
      <c r="K620" s="247"/>
      <c r="L620" s="247"/>
      <c r="M620" s="247"/>
      <c r="N620" s="247"/>
      <c r="O620" s="247"/>
      <c r="P620" s="247"/>
    </row>
    <row r="621" spans="1:16" ht="24.95" customHeight="1">
      <c r="A621" s="219">
        <v>5</v>
      </c>
      <c r="B621" s="216"/>
      <c r="C621" s="221" t="s">
        <v>303</v>
      </c>
      <c r="D621" s="216" t="s">
        <v>117</v>
      </c>
      <c r="E621" s="25" t="s">
        <v>4</v>
      </c>
      <c r="F621" s="22">
        <v>0</v>
      </c>
      <c r="G621" s="22">
        <v>0</v>
      </c>
      <c r="H621" s="22">
        <v>0</v>
      </c>
      <c r="I621" s="123">
        <v>23.1</v>
      </c>
      <c r="J621" s="123">
        <v>81.3</v>
      </c>
      <c r="K621" s="24">
        <v>87.3</v>
      </c>
      <c r="L621" s="22">
        <v>341.05</v>
      </c>
      <c r="M621" s="22">
        <v>438.81</v>
      </c>
      <c r="N621" s="22">
        <v>1140.99</v>
      </c>
      <c r="O621" s="103">
        <v>1326.86</v>
      </c>
      <c r="P621" s="38">
        <f>O621/O622</f>
        <v>7.8512426035502951</v>
      </c>
    </row>
    <row r="622" spans="1:16" ht="24.95" customHeight="1">
      <c r="A622" s="219"/>
      <c r="B622" s="216"/>
      <c r="C622" s="221"/>
      <c r="D622" s="216"/>
      <c r="E622" s="25" t="s">
        <v>128</v>
      </c>
      <c r="F622" s="22"/>
      <c r="G622" s="22"/>
      <c r="H622" s="22"/>
      <c r="I622" s="121">
        <v>61</v>
      </c>
      <c r="J622" s="22"/>
      <c r="K622" s="22"/>
      <c r="L622" s="122">
        <v>155</v>
      </c>
      <c r="M622" s="22"/>
      <c r="N622" s="122">
        <v>169</v>
      </c>
      <c r="O622" s="122">
        <v>169</v>
      </c>
      <c r="P622" s="39">
        <v>1</v>
      </c>
    </row>
    <row r="623" spans="1:16" ht="24.95" customHeight="1">
      <c r="A623" s="219"/>
      <c r="B623" s="216"/>
      <c r="C623" s="221"/>
      <c r="D623" s="216"/>
      <c r="E623" s="25" t="s">
        <v>129</v>
      </c>
      <c r="F623" s="247">
        <v>0</v>
      </c>
      <c r="G623" s="247"/>
      <c r="H623" s="247"/>
      <c r="I623" s="247"/>
      <c r="J623" s="247"/>
      <c r="K623" s="247"/>
      <c r="L623" s="247"/>
      <c r="M623" s="247"/>
      <c r="N623" s="247"/>
      <c r="O623" s="247"/>
      <c r="P623" s="247"/>
    </row>
    <row r="624" spans="1:16" ht="24.95" customHeight="1">
      <c r="A624" s="219">
        <v>6</v>
      </c>
      <c r="B624" s="216" t="s">
        <v>231</v>
      </c>
      <c r="C624" s="221" t="s">
        <v>304</v>
      </c>
      <c r="D624" s="216" t="s">
        <v>11</v>
      </c>
      <c r="E624" s="25" t="s">
        <v>4</v>
      </c>
      <c r="F624" s="22">
        <v>0</v>
      </c>
      <c r="G624" s="22">
        <v>0</v>
      </c>
      <c r="H624" s="22">
        <v>0</v>
      </c>
      <c r="I624" s="24">
        <v>2.5300000000000002</v>
      </c>
      <c r="J624" s="24">
        <v>8.8000000000000007</v>
      </c>
      <c r="K624" s="22">
        <v>9.8800000000000008</v>
      </c>
      <c r="L624" s="22">
        <v>19.91</v>
      </c>
      <c r="M624" s="22">
        <v>24.15</v>
      </c>
      <c r="N624" s="22">
        <v>40.950000000000003</v>
      </c>
      <c r="O624" s="22">
        <v>141.28</v>
      </c>
      <c r="P624" s="38">
        <f>O624/O625</f>
        <v>5.8866666666666667</v>
      </c>
    </row>
    <row r="625" spans="1:16" ht="24.95" customHeight="1">
      <c r="A625" s="219"/>
      <c r="B625" s="216"/>
      <c r="C625" s="221"/>
      <c r="D625" s="216"/>
      <c r="E625" s="25" t="s">
        <v>128</v>
      </c>
      <c r="F625" s="22"/>
      <c r="G625" s="22"/>
      <c r="H625" s="22"/>
      <c r="I625" s="121">
        <v>12</v>
      </c>
      <c r="J625" s="22"/>
      <c r="K625" s="22"/>
      <c r="L625" s="122">
        <v>23</v>
      </c>
      <c r="M625" s="22"/>
      <c r="N625" s="122">
        <v>24</v>
      </c>
      <c r="O625" s="122">
        <v>24</v>
      </c>
      <c r="P625" s="39">
        <v>1</v>
      </c>
    </row>
    <row r="626" spans="1:16" ht="24.95" customHeight="1">
      <c r="A626" s="219"/>
      <c r="B626" s="216"/>
      <c r="C626" s="221"/>
      <c r="D626" s="216"/>
      <c r="E626" s="25" t="s">
        <v>129</v>
      </c>
      <c r="F626" s="247">
        <v>0</v>
      </c>
      <c r="G626" s="247"/>
      <c r="H626" s="247"/>
      <c r="I626" s="247"/>
      <c r="J626" s="247"/>
      <c r="K626" s="247"/>
      <c r="L626" s="247"/>
      <c r="M626" s="247"/>
      <c r="N626" s="247"/>
      <c r="O626" s="247"/>
      <c r="P626" s="247"/>
    </row>
    <row r="627" spans="1:16" ht="24.95" customHeight="1">
      <c r="A627" s="219">
        <v>7</v>
      </c>
      <c r="B627" s="216"/>
      <c r="C627" s="221" t="s">
        <v>309</v>
      </c>
      <c r="D627" s="216" t="s">
        <v>3</v>
      </c>
      <c r="E627" s="25" t="s">
        <v>4</v>
      </c>
      <c r="F627" s="22">
        <v>0</v>
      </c>
      <c r="G627" s="22">
        <v>0</v>
      </c>
      <c r="H627" s="22">
        <v>0</v>
      </c>
      <c r="I627" s="23">
        <v>0</v>
      </c>
      <c r="J627" s="22">
        <v>0</v>
      </c>
      <c r="K627" s="22">
        <v>0</v>
      </c>
      <c r="L627" s="22">
        <v>6</v>
      </c>
      <c r="M627" s="22">
        <v>6</v>
      </c>
      <c r="N627" s="22">
        <v>6</v>
      </c>
      <c r="O627" s="103">
        <v>15</v>
      </c>
      <c r="P627" s="38">
        <f>O627/O628</f>
        <v>1.0714285714285714</v>
      </c>
    </row>
    <row r="628" spans="1:16" ht="24.95" customHeight="1">
      <c r="A628" s="219"/>
      <c r="B628" s="216"/>
      <c r="C628" s="221"/>
      <c r="D628" s="216"/>
      <c r="E628" s="25" t="s">
        <v>128</v>
      </c>
      <c r="F628" s="22"/>
      <c r="G628" s="22"/>
      <c r="H628" s="22"/>
      <c r="I628" s="121">
        <v>7</v>
      </c>
      <c r="J628" s="22"/>
      <c r="K628" s="22"/>
      <c r="L628" s="122">
        <v>14</v>
      </c>
      <c r="M628" s="22"/>
      <c r="N628" s="122">
        <v>14</v>
      </c>
      <c r="O628" s="122">
        <v>14</v>
      </c>
      <c r="P628" s="39">
        <v>1</v>
      </c>
    </row>
    <row r="629" spans="1:16" ht="24.95" customHeight="1">
      <c r="A629" s="219"/>
      <c r="B629" s="216"/>
      <c r="C629" s="221"/>
      <c r="D629" s="216"/>
      <c r="E629" s="25" t="s">
        <v>129</v>
      </c>
      <c r="F629" s="251">
        <v>0</v>
      </c>
      <c r="G629" s="252"/>
      <c r="H629" s="252"/>
      <c r="I629" s="252"/>
      <c r="J629" s="252"/>
      <c r="K629" s="252"/>
      <c r="L629" s="252"/>
      <c r="M629" s="252"/>
      <c r="N629" s="252"/>
      <c r="O629" s="252"/>
      <c r="P629" s="253"/>
    </row>
    <row r="630" spans="1:16" ht="24.95" customHeight="1">
      <c r="A630" s="219">
        <v>8</v>
      </c>
      <c r="B630" s="216"/>
      <c r="C630" s="220" t="s">
        <v>133</v>
      </c>
      <c r="D630" s="216" t="s">
        <v>3</v>
      </c>
      <c r="E630" s="25" t="s">
        <v>4</v>
      </c>
      <c r="F630" s="22">
        <v>0</v>
      </c>
      <c r="G630" s="22">
        <v>0</v>
      </c>
      <c r="H630" s="22">
        <v>0</v>
      </c>
      <c r="I630" s="23">
        <v>1</v>
      </c>
      <c r="J630" s="22">
        <v>3.25</v>
      </c>
      <c r="K630" s="22">
        <v>11.5</v>
      </c>
      <c r="L630" s="22">
        <v>22.5</v>
      </c>
      <c r="M630" s="22">
        <v>40.57</v>
      </c>
      <c r="N630" s="22">
        <v>49.32</v>
      </c>
      <c r="O630" s="103">
        <v>67.27</v>
      </c>
      <c r="P630" s="38">
        <f>O630/O631</f>
        <v>1.0349230769230768</v>
      </c>
    </row>
    <row r="631" spans="1:16" ht="24.95" customHeight="1">
      <c r="A631" s="219"/>
      <c r="B631" s="216"/>
      <c r="C631" s="220"/>
      <c r="D631" s="216"/>
      <c r="E631" s="25" t="s">
        <v>128</v>
      </c>
      <c r="F631" s="22"/>
      <c r="G631" s="22"/>
      <c r="H631" s="22"/>
      <c r="I631" s="121">
        <v>24</v>
      </c>
      <c r="J631" s="22"/>
      <c r="K631" s="22"/>
      <c r="L631" s="122">
        <v>55</v>
      </c>
      <c r="M631" s="22"/>
      <c r="N631" s="122">
        <v>65</v>
      </c>
      <c r="O631" s="122">
        <v>65</v>
      </c>
      <c r="P631" s="39">
        <v>1</v>
      </c>
    </row>
    <row r="632" spans="1:16" ht="24.95" customHeight="1">
      <c r="A632" s="219"/>
      <c r="B632" s="216"/>
      <c r="C632" s="220"/>
      <c r="D632" s="216"/>
      <c r="E632" s="25" t="s">
        <v>129</v>
      </c>
      <c r="F632" s="250">
        <v>0</v>
      </c>
      <c r="G632" s="250"/>
      <c r="H632" s="250"/>
      <c r="I632" s="250"/>
      <c r="J632" s="250"/>
      <c r="K632" s="250"/>
      <c r="L632" s="250"/>
      <c r="M632" s="250"/>
      <c r="N632" s="250"/>
      <c r="O632" s="250"/>
      <c r="P632" s="250"/>
    </row>
    <row r="633" spans="1:16" ht="24.95" customHeight="1">
      <c r="A633" s="219" t="s">
        <v>118</v>
      </c>
      <c r="B633" s="216"/>
      <c r="C633" s="220" t="s">
        <v>134</v>
      </c>
      <c r="D633" s="216" t="s">
        <v>3</v>
      </c>
      <c r="E633" s="25" t="s">
        <v>4</v>
      </c>
      <c r="F633" s="22">
        <v>0</v>
      </c>
      <c r="G633" s="22">
        <v>0</v>
      </c>
      <c r="H633" s="22">
        <v>0</v>
      </c>
      <c r="I633" s="23">
        <v>1</v>
      </c>
      <c r="J633" s="22">
        <v>3.25</v>
      </c>
      <c r="K633" s="22">
        <v>7.75</v>
      </c>
      <c r="L633" s="22">
        <v>18.05</v>
      </c>
      <c r="M633" s="22">
        <v>22.45</v>
      </c>
      <c r="N633" s="22">
        <v>26.45</v>
      </c>
      <c r="O633" s="103">
        <v>31.95</v>
      </c>
      <c r="P633" s="38">
        <f>O633/O634</f>
        <v>0.96818181818181814</v>
      </c>
    </row>
    <row r="634" spans="1:16" ht="24.95" customHeight="1">
      <c r="A634" s="219"/>
      <c r="B634" s="216"/>
      <c r="C634" s="220"/>
      <c r="D634" s="216"/>
      <c r="E634" s="25" t="s">
        <v>128</v>
      </c>
      <c r="F634" s="22"/>
      <c r="G634" s="22"/>
      <c r="H634" s="22"/>
      <c r="I634" s="121">
        <v>12</v>
      </c>
      <c r="J634" s="22"/>
      <c r="K634" s="22"/>
      <c r="L634" s="122">
        <v>28</v>
      </c>
      <c r="M634" s="22"/>
      <c r="N634" s="122">
        <v>33</v>
      </c>
      <c r="O634" s="122">
        <v>33</v>
      </c>
      <c r="P634" s="39">
        <v>1</v>
      </c>
    </row>
    <row r="635" spans="1:16" ht="24.95" customHeight="1">
      <c r="A635" s="219"/>
      <c r="B635" s="216"/>
      <c r="C635" s="220"/>
      <c r="D635" s="216"/>
      <c r="E635" s="25" t="s">
        <v>129</v>
      </c>
      <c r="F635" s="250">
        <v>0</v>
      </c>
      <c r="G635" s="250"/>
      <c r="H635" s="250"/>
      <c r="I635" s="250"/>
      <c r="J635" s="250"/>
      <c r="K635" s="250"/>
      <c r="L635" s="250"/>
      <c r="M635" s="250"/>
      <c r="N635" s="250"/>
      <c r="O635" s="250"/>
      <c r="P635" s="250"/>
    </row>
    <row r="636" spans="1:16" ht="24.95" customHeight="1">
      <c r="A636" s="219" t="s">
        <v>119</v>
      </c>
      <c r="B636" s="216"/>
      <c r="C636" s="220" t="s">
        <v>135</v>
      </c>
      <c r="D636" s="216" t="s">
        <v>3</v>
      </c>
      <c r="E636" s="25" t="s">
        <v>4</v>
      </c>
      <c r="F636" s="22">
        <v>0</v>
      </c>
      <c r="G636" s="22">
        <v>0</v>
      </c>
      <c r="H636" s="22">
        <v>0</v>
      </c>
      <c r="I636" s="23">
        <v>0</v>
      </c>
      <c r="J636" s="22">
        <v>0</v>
      </c>
      <c r="K636" s="22">
        <v>3.75</v>
      </c>
      <c r="L636" s="22">
        <v>9.6199999999999992</v>
      </c>
      <c r="M636" s="22">
        <v>13.87</v>
      </c>
      <c r="N636" s="22">
        <v>15.87</v>
      </c>
      <c r="O636" s="103">
        <v>19.37</v>
      </c>
      <c r="P636" s="38">
        <f>O636/O637</f>
        <v>0.60531250000000003</v>
      </c>
    </row>
    <row r="637" spans="1:16" ht="24.95" customHeight="1">
      <c r="A637" s="219"/>
      <c r="B637" s="216"/>
      <c r="C637" s="220"/>
      <c r="D637" s="216"/>
      <c r="E637" s="25" t="s">
        <v>128</v>
      </c>
      <c r="F637" s="22"/>
      <c r="G637" s="22"/>
      <c r="H637" s="22"/>
      <c r="I637" s="121">
        <v>12</v>
      </c>
      <c r="J637" s="22"/>
      <c r="K637" s="22"/>
      <c r="L637" s="122">
        <v>27</v>
      </c>
      <c r="M637" s="22"/>
      <c r="N637" s="122">
        <v>32</v>
      </c>
      <c r="O637" s="122">
        <v>32</v>
      </c>
      <c r="P637" s="39">
        <v>1</v>
      </c>
    </row>
    <row r="638" spans="1:16" ht="24.95" customHeight="1">
      <c r="A638" s="219"/>
      <c r="B638" s="216"/>
      <c r="C638" s="220"/>
      <c r="D638" s="216"/>
      <c r="E638" s="25" t="s">
        <v>129</v>
      </c>
      <c r="F638" s="250">
        <v>0</v>
      </c>
      <c r="G638" s="250"/>
      <c r="H638" s="250"/>
      <c r="I638" s="250"/>
      <c r="J638" s="250"/>
      <c r="K638" s="250"/>
      <c r="L638" s="250"/>
      <c r="M638" s="250"/>
      <c r="N638" s="250"/>
      <c r="O638" s="250"/>
      <c r="P638" s="250"/>
    </row>
    <row r="639" spans="1:16" ht="24.95" customHeight="1">
      <c r="A639" s="192" t="s">
        <v>310</v>
      </c>
      <c r="B639" s="192"/>
      <c r="C639" s="192"/>
      <c r="D639" s="249" t="s">
        <v>306</v>
      </c>
      <c r="E639" s="249"/>
      <c r="F639" s="249"/>
      <c r="G639" s="249"/>
      <c r="H639" s="249"/>
      <c r="I639" s="249"/>
      <c r="J639" s="249"/>
      <c r="K639" s="249"/>
      <c r="L639" s="249"/>
      <c r="M639" s="249"/>
      <c r="N639" s="249"/>
      <c r="O639" s="249"/>
      <c r="P639" s="249"/>
    </row>
    <row r="640" spans="1:16" ht="24.95" customHeight="1">
      <c r="A640" s="218" t="s">
        <v>313</v>
      </c>
      <c r="B640" s="218"/>
      <c r="C640" s="218"/>
      <c r="D640" s="218"/>
      <c r="E640" s="218"/>
      <c r="F640" s="218"/>
      <c r="G640" s="218"/>
      <c r="H640" s="218"/>
      <c r="I640" s="218"/>
      <c r="J640" s="218"/>
      <c r="K640" s="218"/>
      <c r="L640" s="218"/>
      <c r="M640" s="218"/>
      <c r="N640" s="218"/>
      <c r="O640" s="218"/>
      <c r="P640" s="218"/>
    </row>
    <row r="641" spans="1:16" ht="24.95" customHeight="1">
      <c r="A641" s="215" t="s">
        <v>60</v>
      </c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</row>
    <row r="642" spans="1:16" ht="24.95" customHeight="1">
      <c r="A642" s="219">
        <v>1</v>
      </c>
      <c r="B642" s="216"/>
      <c r="C642" s="220" t="s">
        <v>301</v>
      </c>
      <c r="D642" s="216" t="s">
        <v>3</v>
      </c>
      <c r="E642" s="25" t="s">
        <v>4</v>
      </c>
      <c r="F642" s="22">
        <v>0</v>
      </c>
      <c r="G642" s="22">
        <v>0</v>
      </c>
      <c r="H642" s="22">
        <v>0</v>
      </c>
      <c r="I642" s="23">
        <v>0</v>
      </c>
      <c r="J642" s="22">
        <v>0</v>
      </c>
      <c r="K642" s="22">
        <v>0</v>
      </c>
      <c r="L642" s="22">
        <v>2</v>
      </c>
      <c r="M642" s="22">
        <v>7</v>
      </c>
      <c r="N642" s="22">
        <v>21</v>
      </c>
      <c r="O642" s="103">
        <v>25</v>
      </c>
      <c r="P642" s="38">
        <f>O642/O643</f>
        <v>2.5</v>
      </c>
    </row>
    <row r="643" spans="1:16" ht="24.95" customHeight="1">
      <c r="A643" s="219"/>
      <c r="B643" s="216"/>
      <c r="C643" s="220"/>
      <c r="D643" s="216"/>
      <c r="E643" s="25" t="s">
        <v>128</v>
      </c>
      <c r="F643" s="22"/>
      <c r="G643" s="22"/>
      <c r="H643" s="22"/>
      <c r="I643" s="121">
        <v>0</v>
      </c>
      <c r="J643" s="22"/>
      <c r="K643" s="22"/>
      <c r="L643" s="122">
        <v>4</v>
      </c>
      <c r="M643" s="22"/>
      <c r="N643" s="122">
        <v>10</v>
      </c>
      <c r="O643" s="122">
        <v>10</v>
      </c>
      <c r="P643" s="39">
        <v>1</v>
      </c>
    </row>
    <row r="644" spans="1:16" ht="24.95" customHeight="1">
      <c r="A644" s="219"/>
      <c r="B644" s="216"/>
      <c r="C644" s="220"/>
      <c r="D644" s="216"/>
      <c r="E644" s="25" t="s">
        <v>129</v>
      </c>
      <c r="F644" s="250">
        <v>0</v>
      </c>
      <c r="G644" s="250"/>
      <c r="H644" s="250"/>
      <c r="I644" s="250"/>
      <c r="J644" s="250"/>
      <c r="K644" s="250"/>
      <c r="L644" s="250"/>
      <c r="M644" s="250"/>
      <c r="N644" s="250"/>
      <c r="O644" s="250"/>
      <c r="P644" s="250"/>
    </row>
    <row r="645" spans="1:16" ht="24.95" customHeight="1">
      <c r="A645" s="248" t="s">
        <v>61</v>
      </c>
      <c r="B645" s="248"/>
      <c r="C645" s="248"/>
      <c r="D645" s="248"/>
      <c r="E645" s="248"/>
      <c r="F645" s="248"/>
      <c r="G645" s="248"/>
      <c r="H645" s="248"/>
      <c r="I645" s="248"/>
      <c r="J645" s="248"/>
      <c r="K645" s="248"/>
      <c r="L645" s="248"/>
      <c r="M645" s="248"/>
      <c r="N645" s="248"/>
      <c r="O645" s="248"/>
      <c r="P645" s="248"/>
    </row>
    <row r="646" spans="1:16" ht="24.95" customHeight="1">
      <c r="A646" s="219">
        <v>2</v>
      </c>
      <c r="B646" s="216"/>
      <c r="C646" s="221" t="s">
        <v>229</v>
      </c>
      <c r="D646" s="216" t="s">
        <v>3</v>
      </c>
      <c r="E646" s="25" t="s">
        <v>4</v>
      </c>
      <c r="F646" s="22">
        <v>0</v>
      </c>
      <c r="G646" s="22">
        <v>0</v>
      </c>
      <c r="H646" s="22">
        <v>0</v>
      </c>
      <c r="I646" s="23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64</v>
      </c>
      <c r="O646" s="103">
        <v>116</v>
      </c>
      <c r="P646" s="38">
        <f>O646/O647</f>
        <v>6.1052631578947372</v>
      </c>
    </row>
    <row r="647" spans="1:16" ht="24.95" customHeight="1">
      <c r="A647" s="219"/>
      <c r="B647" s="216"/>
      <c r="C647" s="221"/>
      <c r="D647" s="216"/>
      <c r="E647" s="25" t="s">
        <v>128</v>
      </c>
      <c r="F647" s="22"/>
      <c r="G647" s="22"/>
      <c r="H647" s="22"/>
      <c r="I647" s="121">
        <v>0</v>
      </c>
      <c r="J647" s="22"/>
      <c r="K647" s="22"/>
      <c r="L647" s="122">
        <v>8</v>
      </c>
      <c r="M647" s="22"/>
      <c r="N647" s="122">
        <v>19</v>
      </c>
      <c r="O647" s="122">
        <v>19</v>
      </c>
      <c r="P647" s="39">
        <v>1</v>
      </c>
    </row>
    <row r="648" spans="1:16" ht="24.95" customHeight="1">
      <c r="A648" s="219"/>
      <c r="B648" s="216"/>
      <c r="C648" s="221"/>
      <c r="D648" s="216"/>
      <c r="E648" s="25" t="s">
        <v>129</v>
      </c>
      <c r="F648" s="250">
        <v>0</v>
      </c>
      <c r="G648" s="250"/>
      <c r="H648" s="250"/>
      <c r="I648" s="250"/>
      <c r="J648" s="250"/>
      <c r="K648" s="250"/>
      <c r="L648" s="250"/>
      <c r="M648" s="250"/>
      <c r="N648" s="250"/>
      <c r="O648" s="250"/>
      <c r="P648" s="250"/>
    </row>
    <row r="649" spans="1:16" ht="24.95" customHeight="1">
      <c r="A649" s="219">
        <v>3</v>
      </c>
      <c r="B649" s="216"/>
      <c r="C649" s="221" t="s">
        <v>303</v>
      </c>
      <c r="D649" s="216" t="s">
        <v>117</v>
      </c>
      <c r="E649" s="25" t="s">
        <v>4</v>
      </c>
      <c r="F649" s="22">
        <v>0</v>
      </c>
      <c r="G649" s="22">
        <v>0</v>
      </c>
      <c r="H649" s="22">
        <v>0</v>
      </c>
      <c r="I649" s="23">
        <v>0</v>
      </c>
      <c r="J649" s="22">
        <v>0</v>
      </c>
      <c r="K649" s="22">
        <v>0</v>
      </c>
      <c r="L649" s="22">
        <v>0</v>
      </c>
      <c r="M649" s="22">
        <v>37.9</v>
      </c>
      <c r="N649" s="22">
        <v>153.47999999999999</v>
      </c>
      <c r="O649" s="22">
        <v>153.47999999999999</v>
      </c>
      <c r="P649" s="38">
        <f>O649/O650</f>
        <v>0.78707692307692301</v>
      </c>
    </row>
    <row r="650" spans="1:16" ht="24.95" customHeight="1">
      <c r="A650" s="219"/>
      <c r="B650" s="216"/>
      <c r="C650" s="221"/>
      <c r="D650" s="216"/>
      <c r="E650" s="25" t="s">
        <v>128</v>
      </c>
      <c r="F650" s="22"/>
      <c r="G650" s="22"/>
      <c r="H650" s="22"/>
      <c r="I650" s="121">
        <v>0</v>
      </c>
      <c r="J650" s="22"/>
      <c r="K650" s="22"/>
      <c r="L650" s="122">
        <v>78</v>
      </c>
      <c r="M650" s="22"/>
      <c r="N650" s="122">
        <v>195</v>
      </c>
      <c r="O650" s="122">
        <v>195</v>
      </c>
      <c r="P650" s="39">
        <v>1</v>
      </c>
    </row>
    <row r="651" spans="1:16" ht="24.95" customHeight="1">
      <c r="A651" s="219"/>
      <c r="B651" s="216"/>
      <c r="C651" s="221"/>
      <c r="D651" s="216"/>
      <c r="E651" s="25" t="s">
        <v>129</v>
      </c>
      <c r="F651" s="250">
        <v>0</v>
      </c>
      <c r="G651" s="250"/>
      <c r="H651" s="250"/>
      <c r="I651" s="250"/>
      <c r="J651" s="250"/>
      <c r="K651" s="250"/>
      <c r="L651" s="250"/>
      <c r="M651" s="250"/>
      <c r="N651" s="250"/>
      <c r="O651" s="250"/>
      <c r="P651" s="250"/>
    </row>
    <row r="652" spans="1:16" ht="24.95" customHeight="1">
      <c r="A652" s="219">
        <v>4</v>
      </c>
      <c r="B652" s="216" t="s">
        <v>231</v>
      </c>
      <c r="C652" s="221" t="s">
        <v>304</v>
      </c>
      <c r="D652" s="216" t="s">
        <v>11</v>
      </c>
      <c r="E652" s="25" t="s">
        <v>4</v>
      </c>
      <c r="F652" s="22">
        <v>0</v>
      </c>
      <c r="G652" s="22">
        <v>0</v>
      </c>
      <c r="H652" s="22">
        <v>0</v>
      </c>
      <c r="I652" s="23">
        <v>0</v>
      </c>
      <c r="J652" s="22">
        <v>0</v>
      </c>
      <c r="K652" s="22">
        <v>0</v>
      </c>
      <c r="L652" s="22">
        <v>3.16</v>
      </c>
      <c r="M652" s="22">
        <v>5.42</v>
      </c>
      <c r="N652" s="22">
        <v>33.18</v>
      </c>
      <c r="O652" s="103">
        <v>34.6</v>
      </c>
      <c r="P652" s="38">
        <f>O652/O653</f>
        <v>0.40705882352941181</v>
      </c>
    </row>
    <row r="653" spans="1:16" ht="24.95" customHeight="1">
      <c r="A653" s="219"/>
      <c r="B653" s="216"/>
      <c r="C653" s="221"/>
      <c r="D653" s="216"/>
      <c r="E653" s="25" t="s">
        <v>128</v>
      </c>
      <c r="F653" s="22"/>
      <c r="G653" s="22"/>
      <c r="H653" s="22"/>
      <c r="I653" s="121">
        <v>0</v>
      </c>
      <c r="J653" s="22"/>
      <c r="K653" s="22"/>
      <c r="L653" s="122">
        <v>34</v>
      </c>
      <c r="M653" s="22"/>
      <c r="N653" s="122">
        <v>85</v>
      </c>
      <c r="O653" s="122">
        <v>85</v>
      </c>
      <c r="P653" s="39">
        <v>1</v>
      </c>
    </row>
    <row r="654" spans="1:16" ht="24.95" customHeight="1">
      <c r="A654" s="219"/>
      <c r="B654" s="216"/>
      <c r="C654" s="221"/>
      <c r="D654" s="216"/>
      <c r="E654" s="25" t="s">
        <v>129</v>
      </c>
      <c r="F654" s="250">
        <v>0</v>
      </c>
      <c r="G654" s="250"/>
      <c r="H654" s="250"/>
      <c r="I654" s="250"/>
      <c r="J654" s="250"/>
      <c r="K654" s="250"/>
      <c r="L654" s="250"/>
      <c r="M654" s="250"/>
      <c r="N654" s="250"/>
      <c r="O654" s="250"/>
      <c r="P654" s="250"/>
    </row>
    <row r="655" spans="1:16" ht="24.95" customHeight="1">
      <c r="A655" s="219">
        <v>5</v>
      </c>
      <c r="B655" s="216"/>
      <c r="C655" s="221" t="s">
        <v>309</v>
      </c>
      <c r="D655" s="216" t="s">
        <v>3</v>
      </c>
      <c r="E655" s="25" t="s">
        <v>4</v>
      </c>
      <c r="F655" s="22">
        <v>0</v>
      </c>
      <c r="G655" s="22">
        <v>0</v>
      </c>
      <c r="H655" s="22">
        <v>0</v>
      </c>
      <c r="I655" s="23">
        <v>0</v>
      </c>
      <c r="J655" s="22">
        <v>0</v>
      </c>
      <c r="K655" s="22">
        <v>0</v>
      </c>
      <c r="L655" s="22">
        <v>0</v>
      </c>
      <c r="M655" s="22">
        <v>18</v>
      </c>
      <c r="N655" s="22">
        <v>18</v>
      </c>
      <c r="O655" s="103">
        <f>M655</f>
        <v>18</v>
      </c>
      <c r="P655" s="38">
        <f>O655/O656</f>
        <v>0.94736842105263153</v>
      </c>
    </row>
    <row r="656" spans="1:16" ht="24.95" customHeight="1">
      <c r="A656" s="219"/>
      <c r="B656" s="216"/>
      <c r="C656" s="221"/>
      <c r="D656" s="216"/>
      <c r="E656" s="25" t="s">
        <v>128</v>
      </c>
      <c r="F656" s="22"/>
      <c r="G656" s="22"/>
      <c r="H656" s="22"/>
      <c r="I656" s="121">
        <v>0</v>
      </c>
      <c r="J656" s="22"/>
      <c r="K656" s="22"/>
      <c r="L656" s="122">
        <v>8</v>
      </c>
      <c r="M656" s="22"/>
      <c r="N656" s="122">
        <v>19</v>
      </c>
      <c r="O656" s="122">
        <v>19</v>
      </c>
      <c r="P656" s="39">
        <v>1</v>
      </c>
    </row>
    <row r="657" spans="1:16" ht="24.95" customHeight="1">
      <c r="A657" s="219"/>
      <c r="B657" s="216"/>
      <c r="C657" s="221"/>
      <c r="D657" s="216"/>
      <c r="E657" s="25" t="s">
        <v>129</v>
      </c>
      <c r="F657" s="250">
        <v>0</v>
      </c>
      <c r="G657" s="250"/>
      <c r="H657" s="250"/>
      <c r="I657" s="250"/>
      <c r="J657" s="250"/>
      <c r="K657" s="250"/>
      <c r="L657" s="250"/>
      <c r="M657" s="250"/>
      <c r="N657" s="250"/>
      <c r="O657" s="250"/>
      <c r="P657" s="250"/>
    </row>
    <row r="658" spans="1:16" ht="24.95" customHeight="1">
      <c r="A658" s="219">
        <v>6</v>
      </c>
      <c r="B658" s="216"/>
      <c r="C658" s="220" t="s">
        <v>133</v>
      </c>
      <c r="D658" s="216" t="s">
        <v>3</v>
      </c>
      <c r="E658" s="25" t="s">
        <v>4</v>
      </c>
      <c r="F658" s="22">
        <v>0</v>
      </c>
      <c r="G658" s="22">
        <v>0</v>
      </c>
      <c r="H658" s="22">
        <v>0</v>
      </c>
      <c r="I658" s="23">
        <v>0</v>
      </c>
      <c r="J658" s="22">
        <v>0</v>
      </c>
      <c r="K658" s="22">
        <v>0</v>
      </c>
      <c r="L658" s="22">
        <v>0</v>
      </c>
      <c r="M658" s="22">
        <v>20</v>
      </c>
      <c r="N658" s="22">
        <v>28</v>
      </c>
      <c r="O658" s="103">
        <v>71</v>
      </c>
      <c r="P658" s="38">
        <f>O658/O659</f>
        <v>0.84523809523809523</v>
      </c>
    </row>
    <row r="659" spans="1:16" ht="24.95" customHeight="1">
      <c r="A659" s="219"/>
      <c r="B659" s="216"/>
      <c r="C659" s="220"/>
      <c r="D659" s="216"/>
      <c r="E659" s="25" t="s">
        <v>128</v>
      </c>
      <c r="F659" s="22"/>
      <c r="G659" s="22"/>
      <c r="H659" s="22"/>
      <c r="I659" s="121">
        <v>0</v>
      </c>
      <c r="J659" s="22"/>
      <c r="K659" s="22"/>
      <c r="L659" s="122">
        <v>34</v>
      </c>
      <c r="M659" s="22"/>
      <c r="N659" s="122">
        <v>84</v>
      </c>
      <c r="O659" s="122">
        <v>84</v>
      </c>
      <c r="P659" s="39">
        <v>1</v>
      </c>
    </row>
    <row r="660" spans="1:16" ht="24.95" customHeight="1">
      <c r="A660" s="219"/>
      <c r="B660" s="216"/>
      <c r="C660" s="220"/>
      <c r="D660" s="216"/>
      <c r="E660" s="25" t="s">
        <v>129</v>
      </c>
      <c r="F660" s="250">
        <v>0</v>
      </c>
      <c r="G660" s="250"/>
      <c r="H660" s="250"/>
      <c r="I660" s="250"/>
      <c r="J660" s="250"/>
      <c r="K660" s="250"/>
      <c r="L660" s="250"/>
      <c r="M660" s="250"/>
      <c r="N660" s="250"/>
      <c r="O660" s="250"/>
      <c r="P660" s="250"/>
    </row>
    <row r="661" spans="1:16" ht="24.95" customHeight="1">
      <c r="A661" s="219" t="s">
        <v>107</v>
      </c>
      <c r="B661" s="216"/>
      <c r="C661" s="220" t="s">
        <v>134</v>
      </c>
      <c r="D661" s="216" t="s">
        <v>3</v>
      </c>
      <c r="E661" s="25" t="s">
        <v>4</v>
      </c>
      <c r="F661" s="22">
        <v>0</v>
      </c>
      <c r="G661" s="22">
        <v>0</v>
      </c>
      <c r="H661" s="22">
        <v>0</v>
      </c>
      <c r="I661" s="23">
        <v>0</v>
      </c>
      <c r="J661" s="22">
        <v>0</v>
      </c>
      <c r="K661" s="22">
        <v>0</v>
      </c>
      <c r="L661" s="22">
        <v>0</v>
      </c>
      <c r="M661" s="22">
        <v>10</v>
      </c>
      <c r="N661" s="22">
        <v>14</v>
      </c>
      <c r="O661" s="103">
        <v>30</v>
      </c>
      <c r="P661" s="38">
        <f>O661/O662</f>
        <v>0.7142857142857143</v>
      </c>
    </row>
    <row r="662" spans="1:16" ht="24.95" customHeight="1">
      <c r="A662" s="219"/>
      <c r="B662" s="216"/>
      <c r="C662" s="220"/>
      <c r="D662" s="216"/>
      <c r="E662" s="25" t="s">
        <v>128</v>
      </c>
      <c r="F662" s="22"/>
      <c r="G662" s="22"/>
      <c r="H662" s="22"/>
      <c r="I662" s="121">
        <v>0</v>
      </c>
      <c r="J662" s="22"/>
      <c r="K662" s="22"/>
      <c r="L662" s="122">
        <v>17</v>
      </c>
      <c r="M662" s="22"/>
      <c r="N662" s="122">
        <v>42</v>
      </c>
      <c r="O662" s="122">
        <v>42</v>
      </c>
      <c r="P662" s="39">
        <v>1</v>
      </c>
    </row>
    <row r="663" spans="1:16" ht="24.95" customHeight="1">
      <c r="A663" s="219"/>
      <c r="B663" s="216"/>
      <c r="C663" s="220"/>
      <c r="D663" s="216"/>
      <c r="E663" s="25" t="s">
        <v>129</v>
      </c>
      <c r="F663" s="250">
        <v>0</v>
      </c>
      <c r="G663" s="250"/>
      <c r="H663" s="250"/>
      <c r="I663" s="250"/>
      <c r="J663" s="250"/>
      <c r="K663" s="250"/>
      <c r="L663" s="250"/>
      <c r="M663" s="250"/>
      <c r="N663" s="250"/>
      <c r="O663" s="250"/>
      <c r="P663" s="250"/>
    </row>
    <row r="664" spans="1:16" ht="24.95" customHeight="1">
      <c r="A664" s="219" t="s">
        <v>108</v>
      </c>
      <c r="B664" s="216"/>
      <c r="C664" s="220" t="s">
        <v>135</v>
      </c>
      <c r="D664" s="216" t="s">
        <v>3</v>
      </c>
      <c r="E664" s="25" t="s">
        <v>4</v>
      </c>
      <c r="F664" s="22">
        <v>0</v>
      </c>
      <c r="G664" s="22">
        <v>0</v>
      </c>
      <c r="H664" s="22">
        <v>0</v>
      </c>
      <c r="I664" s="23">
        <v>0</v>
      </c>
      <c r="J664" s="22">
        <v>0</v>
      </c>
      <c r="K664" s="22">
        <v>0</v>
      </c>
      <c r="L664" s="22">
        <v>0</v>
      </c>
      <c r="M664" s="22">
        <v>10</v>
      </c>
      <c r="N664" s="22">
        <v>14</v>
      </c>
      <c r="O664" s="103">
        <v>41</v>
      </c>
      <c r="P664" s="38">
        <f>O664/O665</f>
        <v>0.97619047619047616</v>
      </c>
    </row>
    <row r="665" spans="1:16" ht="24.95" customHeight="1">
      <c r="A665" s="219"/>
      <c r="B665" s="216"/>
      <c r="C665" s="220"/>
      <c r="D665" s="216"/>
      <c r="E665" s="25" t="s">
        <v>128</v>
      </c>
      <c r="F665" s="22"/>
      <c r="G665" s="22"/>
      <c r="H665" s="22"/>
      <c r="I665" s="121">
        <v>0</v>
      </c>
      <c r="J665" s="22"/>
      <c r="K665" s="22"/>
      <c r="L665" s="122">
        <v>17</v>
      </c>
      <c r="M665" s="22"/>
      <c r="N665" s="122">
        <v>42</v>
      </c>
      <c r="O665" s="122">
        <v>42</v>
      </c>
      <c r="P665" s="39">
        <v>1</v>
      </c>
    </row>
    <row r="666" spans="1:16" ht="24.95" customHeight="1">
      <c r="A666" s="219"/>
      <c r="B666" s="216"/>
      <c r="C666" s="220"/>
      <c r="D666" s="216"/>
      <c r="E666" s="25" t="s">
        <v>129</v>
      </c>
      <c r="F666" s="250">
        <v>0</v>
      </c>
      <c r="G666" s="250"/>
      <c r="H666" s="250"/>
      <c r="I666" s="250"/>
      <c r="J666" s="250"/>
      <c r="K666" s="250"/>
      <c r="L666" s="250"/>
      <c r="M666" s="250"/>
      <c r="N666" s="250"/>
      <c r="O666" s="250"/>
      <c r="P666" s="250"/>
    </row>
    <row r="667" spans="1:16" ht="24.95" customHeight="1">
      <c r="A667" s="192" t="s">
        <v>305</v>
      </c>
      <c r="B667" s="192"/>
      <c r="C667" s="192"/>
      <c r="D667" s="249" t="s">
        <v>306</v>
      </c>
      <c r="E667" s="249"/>
      <c r="F667" s="249"/>
      <c r="G667" s="249"/>
      <c r="H667" s="249"/>
      <c r="I667" s="249"/>
      <c r="J667" s="249"/>
      <c r="K667" s="249"/>
      <c r="L667" s="249"/>
      <c r="M667" s="249"/>
      <c r="N667" s="249"/>
      <c r="O667" s="249"/>
      <c r="P667" s="249"/>
    </row>
    <row r="668" spans="1:16" ht="24.95" customHeight="1">
      <c r="A668" s="224" t="s">
        <v>234</v>
      </c>
      <c r="B668" s="224"/>
      <c r="C668" s="224"/>
      <c r="D668" s="224"/>
      <c r="E668" s="224"/>
      <c r="F668" s="224"/>
      <c r="G668" s="224"/>
      <c r="H668" s="224"/>
      <c r="I668" s="224"/>
      <c r="J668" s="224"/>
      <c r="K668" s="224"/>
      <c r="L668" s="224"/>
      <c r="M668" s="224"/>
      <c r="N668" s="224"/>
      <c r="O668" s="224"/>
      <c r="P668" s="224"/>
    </row>
    <row r="669" spans="1:16" ht="24.95" customHeight="1">
      <c r="A669" s="218" t="s">
        <v>314</v>
      </c>
      <c r="B669" s="218"/>
      <c r="C669" s="218"/>
      <c r="D669" s="218"/>
      <c r="E669" s="218"/>
      <c r="F669" s="218"/>
      <c r="G669" s="218"/>
      <c r="H669" s="218"/>
      <c r="I669" s="218"/>
      <c r="J669" s="218"/>
      <c r="K669" s="218"/>
      <c r="L669" s="218"/>
      <c r="M669" s="218"/>
      <c r="N669" s="218"/>
      <c r="O669" s="218"/>
      <c r="P669" s="218"/>
    </row>
    <row r="670" spans="1:16" ht="24.95" customHeight="1">
      <c r="A670" s="226" t="s">
        <v>315</v>
      </c>
      <c r="B670" s="226"/>
      <c r="C670" s="226"/>
      <c r="D670" s="226"/>
      <c r="E670" s="226"/>
      <c r="F670" s="226"/>
      <c r="G670" s="226"/>
      <c r="H670" s="226"/>
      <c r="I670" s="226"/>
      <c r="J670" s="226"/>
      <c r="K670" s="226"/>
      <c r="L670" s="226"/>
      <c r="M670" s="226"/>
      <c r="N670" s="226"/>
      <c r="O670" s="226"/>
      <c r="P670" s="226"/>
    </row>
    <row r="671" spans="1:16" ht="24.95" customHeight="1">
      <c r="A671" s="215" t="s">
        <v>60</v>
      </c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</row>
    <row r="672" spans="1:16" ht="24.95" customHeight="1">
      <c r="A672" s="219">
        <v>1</v>
      </c>
      <c r="B672" s="216"/>
      <c r="C672" s="220" t="s">
        <v>235</v>
      </c>
      <c r="D672" s="216" t="s">
        <v>3</v>
      </c>
      <c r="E672" s="25" t="s">
        <v>4</v>
      </c>
      <c r="F672" s="22">
        <v>0</v>
      </c>
      <c r="G672" s="22">
        <v>0</v>
      </c>
      <c r="H672" s="22">
        <v>0</v>
      </c>
      <c r="I672" s="23">
        <v>1</v>
      </c>
      <c r="J672" s="22">
        <v>4</v>
      </c>
      <c r="K672" s="22">
        <v>9</v>
      </c>
      <c r="L672" s="22">
        <v>12</v>
      </c>
      <c r="M672" s="22">
        <v>20</v>
      </c>
      <c r="N672" s="22">
        <v>36</v>
      </c>
      <c r="O672" s="103">
        <v>60</v>
      </c>
      <c r="P672" s="38">
        <f>O672/O673</f>
        <v>1.3043478260869565</v>
      </c>
    </row>
    <row r="673" spans="1:16" ht="24.95" customHeight="1">
      <c r="A673" s="219"/>
      <c r="B673" s="216"/>
      <c r="C673" s="220"/>
      <c r="D673" s="216"/>
      <c r="E673" s="25" t="s">
        <v>128</v>
      </c>
      <c r="F673" s="22"/>
      <c r="G673" s="22"/>
      <c r="H673" s="22"/>
      <c r="I673" s="121">
        <v>14</v>
      </c>
      <c r="J673" s="22"/>
      <c r="K673" s="22"/>
      <c r="L673" s="122">
        <v>36</v>
      </c>
      <c r="M673" s="22"/>
      <c r="N673" s="122">
        <v>46</v>
      </c>
      <c r="O673" s="122">
        <v>46</v>
      </c>
      <c r="P673" s="39">
        <v>1</v>
      </c>
    </row>
    <row r="674" spans="1:16" ht="24.95" customHeight="1">
      <c r="A674" s="219"/>
      <c r="B674" s="216"/>
      <c r="C674" s="220"/>
      <c r="D674" s="216"/>
      <c r="E674" s="25" t="s">
        <v>129</v>
      </c>
      <c r="F674" s="250">
        <v>0</v>
      </c>
      <c r="G674" s="250"/>
      <c r="H674" s="250"/>
      <c r="I674" s="250"/>
      <c r="J674" s="250"/>
      <c r="K674" s="250"/>
      <c r="L674" s="250"/>
      <c r="M674" s="250"/>
      <c r="N674" s="250"/>
      <c r="O674" s="250"/>
      <c r="P674" s="250"/>
    </row>
    <row r="675" spans="1:16" ht="24.95" customHeight="1">
      <c r="A675" s="219">
        <v>2</v>
      </c>
      <c r="B675" s="216" t="s">
        <v>316</v>
      </c>
      <c r="C675" s="220" t="s">
        <v>317</v>
      </c>
      <c r="D675" s="216" t="s">
        <v>21</v>
      </c>
      <c r="E675" s="25" t="s">
        <v>4</v>
      </c>
      <c r="F675" s="22">
        <v>0</v>
      </c>
      <c r="G675" s="22">
        <v>0</v>
      </c>
      <c r="H675" s="22">
        <v>0</v>
      </c>
      <c r="I675" s="23">
        <v>0</v>
      </c>
      <c r="J675" s="22">
        <v>0.70000000000000007</v>
      </c>
      <c r="K675" s="22">
        <f>K678+K681</f>
        <v>8.7900000000000009</v>
      </c>
      <c r="L675" s="22">
        <v>10.29</v>
      </c>
      <c r="M675" s="22">
        <v>18.21</v>
      </c>
      <c r="N675" s="22">
        <f>N678+N681</f>
        <v>25.810000000000002</v>
      </c>
      <c r="O675" s="103">
        <f>O678+O681</f>
        <v>32.79</v>
      </c>
      <c r="P675" s="38">
        <f>O675/O676</f>
        <v>0.66918367346938779</v>
      </c>
    </row>
    <row r="676" spans="1:16" ht="24.95" customHeight="1">
      <c r="A676" s="219"/>
      <c r="B676" s="216"/>
      <c r="C676" s="220"/>
      <c r="D676" s="216"/>
      <c r="E676" s="25" t="s">
        <v>128</v>
      </c>
      <c r="F676" s="22"/>
      <c r="G676" s="22"/>
      <c r="H676" s="22"/>
      <c r="I676" s="121">
        <v>15</v>
      </c>
      <c r="J676" s="22"/>
      <c r="K676" s="22"/>
      <c r="L676" s="122">
        <v>38</v>
      </c>
      <c r="M676" s="22"/>
      <c r="N676" s="122">
        <v>49</v>
      </c>
      <c r="O676" s="122">
        <v>49</v>
      </c>
      <c r="P676" s="39">
        <v>1</v>
      </c>
    </row>
    <row r="677" spans="1:16" ht="24.95" customHeight="1">
      <c r="A677" s="219"/>
      <c r="B677" s="216"/>
      <c r="C677" s="220"/>
      <c r="D677" s="216"/>
      <c r="E677" s="25" t="s">
        <v>129</v>
      </c>
      <c r="F677" s="250">
        <v>0</v>
      </c>
      <c r="G677" s="250"/>
      <c r="H677" s="250"/>
      <c r="I677" s="250"/>
      <c r="J677" s="250"/>
      <c r="K677" s="250"/>
      <c r="L677" s="250"/>
      <c r="M677" s="250"/>
      <c r="N677" s="250"/>
      <c r="O677" s="250"/>
      <c r="P677" s="250"/>
    </row>
    <row r="678" spans="1:16" ht="24.95" customHeight="1">
      <c r="A678" s="219" t="s">
        <v>89</v>
      </c>
      <c r="B678" s="216" t="s">
        <v>240</v>
      </c>
      <c r="C678" s="221" t="s">
        <v>241</v>
      </c>
      <c r="D678" s="216" t="s">
        <v>21</v>
      </c>
      <c r="E678" s="25" t="s">
        <v>4</v>
      </c>
      <c r="F678" s="22">
        <v>0</v>
      </c>
      <c r="G678" s="22">
        <v>0</v>
      </c>
      <c r="H678" s="22">
        <v>0</v>
      </c>
      <c r="I678" s="23">
        <v>0</v>
      </c>
      <c r="J678" s="22">
        <v>0</v>
      </c>
      <c r="K678" s="22">
        <v>6.65</v>
      </c>
      <c r="L678" s="22">
        <v>6.65</v>
      </c>
      <c r="M678" s="22">
        <v>12.25</v>
      </c>
      <c r="N678" s="22">
        <v>19.850000000000001</v>
      </c>
      <c r="O678" s="103">
        <v>26.83</v>
      </c>
      <c r="P678" s="38">
        <f>O678/O679</f>
        <v>1.0731999999999999</v>
      </c>
    </row>
    <row r="679" spans="1:16" ht="24.95" customHeight="1">
      <c r="A679" s="219"/>
      <c r="B679" s="216"/>
      <c r="C679" s="221"/>
      <c r="D679" s="216"/>
      <c r="E679" s="25" t="s">
        <v>128</v>
      </c>
      <c r="F679" s="22"/>
      <c r="G679" s="22"/>
      <c r="H679" s="22"/>
      <c r="I679" s="121">
        <f>N679*0.3</f>
        <v>7.5</v>
      </c>
      <c r="J679" s="22"/>
      <c r="K679" s="22"/>
      <c r="L679" s="122">
        <v>20</v>
      </c>
      <c r="M679" s="22"/>
      <c r="N679" s="122">
        <v>25</v>
      </c>
      <c r="O679" s="122">
        <v>25</v>
      </c>
      <c r="P679" s="39">
        <v>1</v>
      </c>
    </row>
    <row r="680" spans="1:16" ht="24.95" customHeight="1">
      <c r="A680" s="219"/>
      <c r="B680" s="216"/>
      <c r="C680" s="221"/>
      <c r="D680" s="216"/>
      <c r="E680" s="25" t="s">
        <v>129</v>
      </c>
      <c r="F680" s="250">
        <v>0</v>
      </c>
      <c r="G680" s="250"/>
      <c r="H680" s="250"/>
      <c r="I680" s="250"/>
      <c r="J680" s="250"/>
      <c r="K680" s="250"/>
      <c r="L680" s="250"/>
      <c r="M680" s="250"/>
      <c r="N680" s="250"/>
      <c r="O680" s="250"/>
      <c r="P680" s="250"/>
    </row>
    <row r="681" spans="1:16" ht="24.95" customHeight="1">
      <c r="A681" s="219" t="s">
        <v>90</v>
      </c>
      <c r="B681" s="216" t="s">
        <v>318</v>
      </c>
      <c r="C681" s="221" t="s">
        <v>319</v>
      </c>
      <c r="D681" s="216" t="s">
        <v>21</v>
      </c>
      <c r="E681" s="25" t="s">
        <v>4</v>
      </c>
      <c r="F681" s="22">
        <v>0</v>
      </c>
      <c r="G681" s="22">
        <v>0</v>
      </c>
      <c r="H681" s="22">
        <v>0</v>
      </c>
      <c r="I681" s="23">
        <v>0</v>
      </c>
      <c r="J681" s="22">
        <v>0.70000000000000007</v>
      </c>
      <c r="K681" s="22">
        <v>2.14</v>
      </c>
      <c r="L681" s="22">
        <v>3.64</v>
      </c>
      <c r="M681" s="22">
        <v>5.96</v>
      </c>
      <c r="N681" s="22">
        <v>5.96</v>
      </c>
      <c r="O681" s="103">
        <f>M681</f>
        <v>5.96</v>
      </c>
      <c r="P681" s="38">
        <f>O681/O682</f>
        <v>0.24833333333333332</v>
      </c>
    </row>
    <row r="682" spans="1:16" ht="24.95" customHeight="1">
      <c r="A682" s="219"/>
      <c r="B682" s="216"/>
      <c r="C682" s="221"/>
      <c r="D682" s="216"/>
      <c r="E682" s="25" t="s">
        <v>128</v>
      </c>
      <c r="F682" s="22"/>
      <c r="G682" s="22"/>
      <c r="H682" s="22"/>
      <c r="I682" s="121">
        <v>7</v>
      </c>
      <c r="J682" s="22"/>
      <c r="K682" s="22"/>
      <c r="L682" s="122">
        <v>18</v>
      </c>
      <c r="M682" s="22"/>
      <c r="N682" s="122">
        <v>24</v>
      </c>
      <c r="O682" s="122">
        <v>24</v>
      </c>
      <c r="P682" s="39">
        <v>1</v>
      </c>
    </row>
    <row r="683" spans="1:16" ht="24.95" customHeight="1">
      <c r="A683" s="219"/>
      <c r="B683" s="216"/>
      <c r="C683" s="221"/>
      <c r="D683" s="216"/>
      <c r="E683" s="25" t="s">
        <v>129</v>
      </c>
      <c r="F683" s="250">
        <v>0</v>
      </c>
      <c r="G683" s="250"/>
      <c r="H683" s="250"/>
      <c r="I683" s="250"/>
      <c r="J683" s="250"/>
      <c r="K683" s="250"/>
      <c r="L683" s="250"/>
      <c r="M683" s="250"/>
      <c r="N683" s="250"/>
      <c r="O683" s="250"/>
      <c r="P683" s="250"/>
    </row>
    <row r="684" spans="1:16" ht="24.95" customHeight="1">
      <c r="A684" s="219" t="s">
        <v>320</v>
      </c>
      <c r="B684" s="216"/>
      <c r="C684" s="221" t="s">
        <v>245</v>
      </c>
      <c r="D684" s="216" t="s">
        <v>21</v>
      </c>
      <c r="E684" s="25" t="s">
        <v>4</v>
      </c>
      <c r="F684" s="22">
        <v>0</v>
      </c>
      <c r="G684" s="22">
        <v>0</v>
      </c>
      <c r="H684" s="22">
        <v>0</v>
      </c>
      <c r="I684" s="23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103">
        <f>M684</f>
        <v>0</v>
      </c>
      <c r="P684" s="38">
        <f>O684/O685</f>
        <v>0</v>
      </c>
    </row>
    <row r="685" spans="1:16" ht="24.95" customHeight="1">
      <c r="A685" s="219"/>
      <c r="B685" s="216"/>
      <c r="C685" s="221"/>
      <c r="D685" s="216"/>
      <c r="E685" s="25" t="s">
        <v>128</v>
      </c>
      <c r="F685" s="22"/>
      <c r="G685" s="22"/>
      <c r="H685" s="22"/>
      <c r="I685" s="121">
        <f>N685*0.3</f>
        <v>2.4</v>
      </c>
      <c r="J685" s="22"/>
      <c r="K685" s="22"/>
      <c r="L685" s="122">
        <v>5</v>
      </c>
      <c r="M685" s="22"/>
      <c r="N685" s="122">
        <v>8</v>
      </c>
      <c r="O685" s="122">
        <v>8</v>
      </c>
      <c r="P685" s="39">
        <v>1</v>
      </c>
    </row>
    <row r="686" spans="1:16" ht="24.95" customHeight="1">
      <c r="A686" s="219"/>
      <c r="B686" s="216"/>
      <c r="C686" s="221"/>
      <c r="D686" s="216"/>
      <c r="E686" s="25" t="s">
        <v>129</v>
      </c>
      <c r="F686" s="250">
        <v>0</v>
      </c>
      <c r="G686" s="250"/>
      <c r="H686" s="250"/>
      <c r="I686" s="250"/>
      <c r="J686" s="250"/>
      <c r="K686" s="250"/>
      <c r="L686" s="250"/>
      <c r="M686" s="250"/>
      <c r="N686" s="250"/>
      <c r="O686" s="250"/>
      <c r="P686" s="250"/>
    </row>
    <row r="687" spans="1:16" ht="24.95" customHeight="1">
      <c r="A687" s="219">
        <v>3</v>
      </c>
      <c r="B687" s="216" t="s">
        <v>246</v>
      </c>
      <c r="C687" s="220" t="s">
        <v>321</v>
      </c>
      <c r="D687" s="216" t="s">
        <v>21</v>
      </c>
      <c r="E687" s="25" t="s">
        <v>4</v>
      </c>
      <c r="F687" s="22">
        <v>0</v>
      </c>
      <c r="G687" s="22">
        <v>0</v>
      </c>
      <c r="H687" s="22">
        <v>0</v>
      </c>
      <c r="I687" s="23">
        <v>0</v>
      </c>
      <c r="J687" s="22">
        <v>18.93</v>
      </c>
      <c r="K687" s="22">
        <v>23.4</v>
      </c>
      <c r="L687" s="22">
        <v>68.45</v>
      </c>
      <c r="M687" s="22">
        <v>81.63000000000001</v>
      </c>
      <c r="N687" s="22">
        <f>N690+N694</f>
        <v>108.85000000000001</v>
      </c>
      <c r="O687" s="103">
        <f>O690+O694</f>
        <v>139.5</v>
      </c>
      <c r="P687" s="38">
        <f>O687/O688</f>
        <v>0.77500000000000002</v>
      </c>
    </row>
    <row r="688" spans="1:16" ht="24.95" customHeight="1">
      <c r="A688" s="219"/>
      <c r="B688" s="216"/>
      <c r="C688" s="220"/>
      <c r="D688" s="216"/>
      <c r="E688" s="25" t="s">
        <v>128</v>
      </c>
      <c r="F688" s="22"/>
      <c r="G688" s="22"/>
      <c r="H688" s="22"/>
      <c r="I688" s="121">
        <v>56</v>
      </c>
      <c r="J688" s="22"/>
      <c r="K688" s="22"/>
      <c r="L688" s="122">
        <v>139</v>
      </c>
      <c r="M688" s="22"/>
      <c r="N688" s="122">
        <v>180</v>
      </c>
      <c r="O688" s="122">
        <v>180</v>
      </c>
      <c r="P688" s="39">
        <v>1</v>
      </c>
    </row>
    <row r="689" spans="1:16" ht="24.95" customHeight="1">
      <c r="A689" s="219"/>
      <c r="B689" s="216"/>
      <c r="C689" s="220"/>
      <c r="D689" s="216"/>
      <c r="E689" s="25" t="s">
        <v>129</v>
      </c>
      <c r="F689" s="250">
        <v>0</v>
      </c>
      <c r="G689" s="250"/>
      <c r="H689" s="250"/>
      <c r="I689" s="250"/>
      <c r="J689" s="250"/>
      <c r="K689" s="250"/>
      <c r="L689" s="250"/>
      <c r="M689" s="250"/>
      <c r="N689" s="250"/>
      <c r="O689" s="250"/>
      <c r="P689" s="250"/>
    </row>
    <row r="690" spans="1:16" ht="24.95" customHeight="1">
      <c r="A690" s="219" t="s">
        <v>184</v>
      </c>
      <c r="B690" s="216" t="s">
        <v>248</v>
      </c>
      <c r="C690" s="221" t="s">
        <v>241</v>
      </c>
      <c r="D690" s="216" t="s">
        <v>21</v>
      </c>
      <c r="E690" s="25" t="s">
        <v>4</v>
      </c>
      <c r="F690" s="22">
        <v>0</v>
      </c>
      <c r="G690" s="22">
        <v>0</v>
      </c>
      <c r="H690" s="22">
        <v>0</v>
      </c>
      <c r="I690" s="23">
        <v>0</v>
      </c>
      <c r="J690" s="22">
        <v>1.38</v>
      </c>
      <c r="K690" s="22">
        <v>2.52</v>
      </c>
      <c r="L690" s="22">
        <v>2.52</v>
      </c>
      <c r="M690" s="22">
        <v>15.7</v>
      </c>
      <c r="N690" s="22">
        <v>20.23</v>
      </c>
      <c r="O690" s="103">
        <v>27.79</v>
      </c>
      <c r="P690" s="38">
        <f>O690/O691</f>
        <v>0.69474999999999998</v>
      </c>
    </row>
    <row r="691" spans="1:16" ht="24.95" customHeight="1">
      <c r="A691" s="219"/>
      <c r="B691" s="216"/>
      <c r="C691" s="221"/>
      <c r="D691" s="216"/>
      <c r="E691" s="25" t="s">
        <v>128</v>
      </c>
      <c r="F691" s="22"/>
      <c r="G691" s="22"/>
      <c r="H691" s="22"/>
      <c r="I691" s="121">
        <f>N691*0.3</f>
        <v>12</v>
      </c>
      <c r="J691" s="22"/>
      <c r="K691" s="22"/>
      <c r="L691" s="122">
        <v>30</v>
      </c>
      <c r="M691" s="22"/>
      <c r="N691" s="122">
        <v>40</v>
      </c>
      <c r="O691" s="122">
        <v>40</v>
      </c>
      <c r="P691" s="39">
        <v>1</v>
      </c>
    </row>
    <row r="692" spans="1:16" ht="24.95" customHeight="1">
      <c r="A692" s="219"/>
      <c r="B692" s="216"/>
      <c r="C692" s="221"/>
      <c r="D692" s="216"/>
      <c r="E692" s="25" t="s">
        <v>129</v>
      </c>
      <c r="F692" s="250">
        <v>0</v>
      </c>
      <c r="G692" s="250"/>
      <c r="H692" s="250"/>
      <c r="I692" s="250"/>
      <c r="J692" s="250"/>
      <c r="K692" s="250"/>
      <c r="L692" s="250"/>
      <c r="M692" s="250"/>
      <c r="N692" s="250"/>
      <c r="O692" s="250"/>
      <c r="P692" s="250"/>
    </row>
    <row r="693" spans="1:16" ht="24.95" customHeight="1">
      <c r="A693" s="192" t="s">
        <v>322</v>
      </c>
      <c r="B693" s="192"/>
      <c r="C693" s="192"/>
      <c r="D693" s="192"/>
      <c r="E693" s="254" t="s">
        <v>250</v>
      </c>
      <c r="F693" s="254"/>
      <c r="G693" s="254"/>
      <c r="H693" s="254"/>
      <c r="I693" s="254"/>
      <c r="J693" s="254"/>
      <c r="K693" s="254"/>
      <c r="L693" s="254"/>
      <c r="M693" s="254"/>
      <c r="N693" s="254"/>
      <c r="O693" s="254"/>
      <c r="P693" s="254"/>
    </row>
    <row r="694" spans="1:16" ht="24.95" customHeight="1">
      <c r="A694" s="219" t="s">
        <v>185</v>
      </c>
      <c r="B694" s="216" t="s">
        <v>251</v>
      </c>
      <c r="C694" s="221" t="s">
        <v>319</v>
      </c>
      <c r="D694" s="216" t="s">
        <v>21</v>
      </c>
      <c r="E694" s="25" t="s">
        <v>4</v>
      </c>
      <c r="F694" s="22">
        <v>0</v>
      </c>
      <c r="G694" s="22">
        <v>0</v>
      </c>
      <c r="H694" s="22">
        <v>0</v>
      </c>
      <c r="I694" s="23">
        <v>0</v>
      </c>
      <c r="J694" s="22">
        <v>17.55</v>
      </c>
      <c r="K694" s="22">
        <v>20.88</v>
      </c>
      <c r="L694" s="22">
        <v>65.930000000000007</v>
      </c>
      <c r="M694" s="22">
        <v>65.930000000000007</v>
      </c>
      <c r="N694" s="22">
        <v>88.62</v>
      </c>
      <c r="O694" s="103">
        <v>111.71</v>
      </c>
      <c r="P694" s="38">
        <f>O694/O695</f>
        <v>0.76513698630136984</v>
      </c>
    </row>
    <row r="695" spans="1:16" ht="24.95" customHeight="1">
      <c r="A695" s="219"/>
      <c r="B695" s="216"/>
      <c r="C695" s="221"/>
      <c r="D695" s="216"/>
      <c r="E695" s="25" t="s">
        <v>128</v>
      </c>
      <c r="F695" s="22"/>
      <c r="G695" s="22"/>
      <c r="H695" s="22"/>
      <c r="I695" s="121">
        <f>N695*0.3</f>
        <v>43.8</v>
      </c>
      <c r="J695" s="22"/>
      <c r="K695" s="22"/>
      <c r="L695" s="122">
        <v>113</v>
      </c>
      <c r="M695" s="22"/>
      <c r="N695" s="122">
        <v>146</v>
      </c>
      <c r="O695" s="122">
        <v>146</v>
      </c>
      <c r="P695" s="39">
        <v>1</v>
      </c>
    </row>
    <row r="696" spans="1:16" ht="24.95" customHeight="1">
      <c r="A696" s="219"/>
      <c r="B696" s="216"/>
      <c r="C696" s="221"/>
      <c r="D696" s="216"/>
      <c r="E696" s="25" t="s">
        <v>129</v>
      </c>
      <c r="F696" s="250">
        <v>0</v>
      </c>
      <c r="G696" s="250"/>
      <c r="H696" s="250"/>
      <c r="I696" s="250"/>
      <c r="J696" s="250"/>
      <c r="K696" s="250"/>
      <c r="L696" s="250"/>
      <c r="M696" s="250"/>
      <c r="N696" s="250"/>
      <c r="O696" s="250"/>
      <c r="P696" s="250"/>
    </row>
    <row r="697" spans="1:16" ht="24.95" customHeight="1">
      <c r="A697" s="219" t="s">
        <v>323</v>
      </c>
      <c r="B697" s="216"/>
      <c r="C697" s="221" t="s">
        <v>245</v>
      </c>
      <c r="D697" s="216" t="s">
        <v>21</v>
      </c>
      <c r="E697" s="25" t="s">
        <v>4</v>
      </c>
      <c r="F697" s="22">
        <v>0</v>
      </c>
      <c r="G697" s="22">
        <v>0</v>
      </c>
      <c r="H697" s="22">
        <v>0</v>
      </c>
      <c r="I697" s="23">
        <v>0</v>
      </c>
      <c r="J697" s="22">
        <v>0</v>
      </c>
      <c r="K697" s="22">
        <v>0</v>
      </c>
      <c r="L697" s="22">
        <v>21.65</v>
      </c>
      <c r="M697" s="22">
        <v>21.65</v>
      </c>
      <c r="N697" s="22">
        <v>59.34</v>
      </c>
      <c r="O697" s="22">
        <v>59.34</v>
      </c>
      <c r="P697" s="38">
        <f>O697/O698</f>
        <v>1.3486363636363636</v>
      </c>
    </row>
    <row r="698" spans="1:16" ht="24.95" customHeight="1">
      <c r="A698" s="219"/>
      <c r="B698" s="216"/>
      <c r="C698" s="221"/>
      <c r="D698" s="216"/>
      <c r="E698" s="25" t="s">
        <v>128</v>
      </c>
      <c r="F698" s="22"/>
      <c r="G698" s="22"/>
      <c r="H698" s="22"/>
      <c r="I698" s="121">
        <f>N698*0.3</f>
        <v>13.2</v>
      </c>
      <c r="J698" s="22"/>
      <c r="K698" s="22"/>
      <c r="L698" s="122">
        <v>29</v>
      </c>
      <c r="M698" s="22"/>
      <c r="N698" s="122">
        <v>44</v>
      </c>
      <c r="O698" s="122">
        <v>44</v>
      </c>
      <c r="P698" s="39">
        <v>1</v>
      </c>
    </row>
    <row r="699" spans="1:16" ht="24.95" customHeight="1">
      <c r="A699" s="219"/>
      <c r="B699" s="216"/>
      <c r="C699" s="221"/>
      <c r="D699" s="216"/>
      <c r="E699" s="25" t="s">
        <v>129</v>
      </c>
      <c r="F699" s="250">
        <v>0</v>
      </c>
      <c r="G699" s="250"/>
      <c r="H699" s="250"/>
      <c r="I699" s="250"/>
      <c r="J699" s="250"/>
      <c r="K699" s="250"/>
      <c r="L699" s="250"/>
      <c r="M699" s="250"/>
      <c r="N699" s="250"/>
      <c r="O699" s="250"/>
      <c r="P699" s="250"/>
    </row>
    <row r="700" spans="1:16" ht="24.95" customHeight="1">
      <c r="A700" s="248" t="s">
        <v>61</v>
      </c>
      <c r="B700" s="248"/>
      <c r="C700" s="248"/>
      <c r="D700" s="248"/>
      <c r="E700" s="248"/>
      <c r="F700" s="248"/>
      <c r="G700" s="248"/>
      <c r="H700" s="248"/>
      <c r="I700" s="248"/>
      <c r="J700" s="248"/>
      <c r="K700" s="248"/>
      <c r="L700" s="248"/>
      <c r="M700" s="248"/>
      <c r="N700" s="248"/>
      <c r="O700" s="248"/>
      <c r="P700" s="248"/>
    </row>
    <row r="701" spans="1:16" ht="24.95" customHeight="1">
      <c r="A701" s="219">
        <v>4</v>
      </c>
      <c r="B701" s="216" t="s">
        <v>324</v>
      </c>
      <c r="C701" s="220" t="s">
        <v>266</v>
      </c>
      <c r="D701" s="216" t="s">
        <v>325</v>
      </c>
      <c r="E701" s="25" t="s">
        <v>4</v>
      </c>
      <c r="F701" s="22">
        <v>0</v>
      </c>
      <c r="G701" s="22">
        <v>0</v>
      </c>
      <c r="H701" s="22">
        <v>0</v>
      </c>
      <c r="I701" s="23">
        <v>0</v>
      </c>
      <c r="J701" s="24">
        <v>36.76</v>
      </c>
      <c r="K701" s="22">
        <v>57.46</v>
      </c>
      <c r="L701" s="22">
        <v>123.81</v>
      </c>
      <c r="M701" s="22">
        <v>388.98</v>
      </c>
      <c r="N701" s="22">
        <v>392.96</v>
      </c>
      <c r="O701" s="22">
        <v>392.96</v>
      </c>
      <c r="P701" s="38">
        <f>O701/O702</f>
        <v>1.6510924369747899</v>
      </c>
    </row>
    <row r="702" spans="1:16" ht="24.95" customHeight="1">
      <c r="A702" s="219"/>
      <c r="B702" s="216"/>
      <c r="C702" s="220"/>
      <c r="D702" s="216"/>
      <c r="E702" s="25" t="s">
        <v>128</v>
      </c>
      <c r="F702" s="22"/>
      <c r="G702" s="22"/>
      <c r="H702" s="22"/>
      <c r="I702" s="121">
        <v>71</v>
      </c>
      <c r="J702" s="22"/>
      <c r="K702" s="22"/>
      <c r="L702" s="122">
        <v>201</v>
      </c>
      <c r="M702" s="22"/>
      <c r="N702" s="122">
        <v>238</v>
      </c>
      <c r="O702" s="122">
        <v>238</v>
      </c>
      <c r="P702" s="39">
        <v>1</v>
      </c>
    </row>
    <row r="703" spans="1:16" ht="24.95" customHeight="1">
      <c r="A703" s="219"/>
      <c r="B703" s="216"/>
      <c r="C703" s="220"/>
      <c r="D703" s="216"/>
      <c r="E703" s="25" t="s">
        <v>129</v>
      </c>
      <c r="F703" s="250">
        <v>0</v>
      </c>
      <c r="G703" s="250"/>
      <c r="H703" s="250"/>
      <c r="I703" s="250"/>
      <c r="J703" s="250"/>
      <c r="K703" s="250"/>
      <c r="L703" s="250"/>
      <c r="M703" s="250"/>
      <c r="N703" s="250"/>
      <c r="O703" s="250"/>
      <c r="P703" s="250"/>
    </row>
    <row r="704" spans="1:16" ht="24.95" customHeight="1">
      <c r="A704" s="218" t="s">
        <v>326</v>
      </c>
      <c r="B704" s="218"/>
      <c r="C704" s="218"/>
      <c r="D704" s="218"/>
      <c r="E704" s="218"/>
      <c r="F704" s="218"/>
      <c r="G704" s="218"/>
      <c r="H704" s="218"/>
      <c r="I704" s="218"/>
      <c r="J704" s="218"/>
      <c r="K704" s="218"/>
      <c r="L704" s="218"/>
      <c r="M704" s="218"/>
      <c r="N704" s="218"/>
      <c r="O704" s="218"/>
      <c r="P704" s="218"/>
    </row>
    <row r="705" spans="1:16" ht="24.95" customHeight="1">
      <c r="A705" s="215" t="s">
        <v>60</v>
      </c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</row>
    <row r="706" spans="1:16" ht="24.95" customHeight="1">
      <c r="A706" s="219">
        <v>1</v>
      </c>
      <c r="B706" s="216"/>
      <c r="C706" s="220" t="s">
        <v>235</v>
      </c>
      <c r="D706" s="216" t="s">
        <v>3</v>
      </c>
      <c r="E706" s="25" t="s">
        <v>4</v>
      </c>
      <c r="F706" s="22">
        <v>0</v>
      </c>
      <c r="G706" s="22">
        <v>0</v>
      </c>
      <c r="H706" s="22">
        <v>0</v>
      </c>
      <c r="I706" s="23">
        <v>34</v>
      </c>
      <c r="J706" s="22">
        <v>73</v>
      </c>
      <c r="K706" s="22">
        <v>108</v>
      </c>
      <c r="L706" s="22">
        <v>127</v>
      </c>
      <c r="M706" s="22">
        <v>137</v>
      </c>
      <c r="N706" s="22">
        <v>151</v>
      </c>
      <c r="O706" s="103">
        <v>220</v>
      </c>
      <c r="P706" s="38">
        <f>O706/O707</f>
        <v>13.75</v>
      </c>
    </row>
    <row r="707" spans="1:16" ht="24.95" customHeight="1">
      <c r="A707" s="219"/>
      <c r="B707" s="216"/>
      <c r="C707" s="220"/>
      <c r="D707" s="216"/>
      <c r="E707" s="25" t="s">
        <v>128</v>
      </c>
      <c r="F707" s="22"/>
      <c r="G707" s="22"/>
      <c r="H707" s="22"/>
      <c r="I707" s="121">
        <f>N707*0.3</f>
        <v>4.8</v>
      </c>
      <c r="J707" s="22"/>
      <c r="K707" s="22"/>
      <c r="L707" s="122">
        <v>12</v>
      </c>
      <c r="M707" s="22"/>
      <c r="N707" s="122">
        <v>16</v>
      </c>
      <c r="O707" s="122">
        <v>16</v>
      </c>
      <c r="P707" s="39">
        <v>1</v>
      </c>
    </row>
    <row r="708" spans="1:16" ht="24.95" customHeight="1">
      <c r="A708" s="219"/>
      <c r="B708" s="216"/>
      <c r="C708" s="220"/>
      <c r="D708" s="216"/>
      <c r="E708" s="25" t="s">
        <v>129</v>
      </c>
      <c r="F708" s="250">
        <v>0</v>
      </c>
      <c r="G708" s="250"/>
      <c r="H708" s="250"/>
      <c r="I708" s="250"/>
      <c r="J708" s="250"/>
      <c r="K708" s="250"/>
      <c r="L708" s="250"/>
      <c r="M708" s="250"/>
      <c r="N708" s="250"/>
      <c r="O708" s="250"/>
      <c r="P708" s="250"/>
    </row>
    <row r="709" spans="1:16" ht="24.95" customHeight="1">
      <c r="A709" s="219">
        <v>2</v>
      </c>
      <c r="B709" s="216"/>
      <c r="C709" s="221" t="s">
        <v>327</v>
      </c>
      <c r="D709" s="216" t="s">
        <v>3</v>
      </c>
      <c r="E709" s="25" t="s">
        <v>4</v>
      </c>
      <c r="F709" s="22" t="s">
        <v>328</v>
      </c>
      <c r="G709" s="22" t="s">
        <v>328</v>
      </c>
      <c r="H709" s="22" t="s">
        <v>328</v>
      </c>
      <c r="I709" s="23" t="s">
        <v>328</v>
      </c>
      <c r="J709" s="22">
        <v>0</v>
      </c>
      <c r="K709" s="22">
        <v>1</v>
      </c>
      <c r="L709" s="22">
        <v>9</v>
      </c>
      <c r="M709" s="22">
        <v>9</v>
      </c>
      <c r="N709" s="22">
        <v>16</v>
      </c>
      <c r="O709" s="103">
        <v>16</v>
      </c>
      <c r="P709" s="38">
        <f>O709/O710</f>
        <v>1.6</v>
      </c>
    </row>
    <row r="710" spans="1:16" ht="24.95" customHeight="1">
      <c r="A710" s="219"/>
      <c r="B710" s="216"/>
      <c r="C710" s="221"/>
      <c r="D710" s="216"/>
      <c r="E710" s="25" t="s">
        <v>128</v>
      </c>
      <c r="F710" s="22"/>
      <c r="G710" s="22"/>
      <c r="H710" s="22"/>
      <c r="I710" s="121">
        <v>0</v>
      </c>
      <c r="J710" s="22"/>
      <c r="K710" s="22"/>
      <c r="L710" s="122">
        <v>10</v>
      </c>
      <c r="M710" s="22"/>
      <c r="N710" s="122">
        <v>10</v>
      </c>
      <c r="O710" s="122">
        <v>10</v>
      </c>
      <c r="P710" s="39">
        <v>1</v>
      </c>
    </row>
    <row r="711" spans="1:16" ht="24.95" customHeight="1">
      <c r="A711" s="219"/>
      <c r="B711" s="216"/>
      <c r="C711" s="221"/>
      <c r="D711" s="216"/>
      <c r="E711" s="25" t="s">
        <v>129</v>
      </c>
      <c r="F711" s="250">
        <v>0</v>
      </c>
      <c r="G711" s="250"/>
      <c r="H711" s="250"/>
      <c r="I711" s="250"/>
      <c r="J711" s="250"/>
      <c r="K711" s="250"/>
      <c r="L711" s="250"/>
      <c r="M711" s="250"/>
      <c r="N711" s="250"/>
      <c r="O711" s="250"/>
      <c r="P711" s="250"/>
    </row>
    <row r="712" spans="1:16" ht="24.95" customHeight="1">
      <c r="A712" s="219">
        <v>3</v>
      </c>
      <c r="B712" s="216" t="s">
        <v>318</v>
      </c>
      <c r="C712" s="220" t="s">
        <v>317</v>
      </c>
      <c r="D712" s="216" t="s">
        <v>21</v>
      </c>
      <c r="E712" s="25" t="s">
        <v>4</v>
      </c>
      <c r="F712" s="22">
        <v>0</v>
      </c>
      <c r="G712" s="22">
        <v>0</v>
      </c>
      <c r="H712" s="22">
        <v>0</v>
      </c>
      <c r="I712" s="23">
        <v>1.02</v>
      </c>
      <c r="J712" s="24">
        <v>5.69</v>
      </c>
      <c r="K712" s="24">
        <v>12.16</v>
      </c>
      <c r="L712" s="24">
        <v>15.42</v>
      </c>
      <c r="M712" s="24">
        <v>18.23</v>
      </c>
      <c r="N712" s="24">
        <v>22.86</v>
      </c>
      <c r="O712" s="29">
        <v>27.78</v>
      </c>
      <c r="P712" s="38">
        <f>O712/O713</f>
        <v>1.7362500000000001</v>
      </c>
    </row>
    <row r="713" spans="1:16" ht="24.95" customHeight="1">
      <c r="A713" s="219"/>
      <c r="B713" s="216"/>
      <c r="C713" s="220"/>
      <c r="D713" s="216"/>
      <c r="E713" s="25" t="s">
        <v>128</v>
      </c>
      <c r="F713" s="22"/>
      <c r="G713" s="22"/>
      <c r="H713" s="22"/>
      <c r="I713" s="121">
        <f>N713*0.3</f>
        <v>4.8</v>
      </c>
      <c r="J713" s="22"/>
      <c r="K713" s="22"/>
      <c r="L713" s="122">
        <v>12</v>
      </c>
      <c r="M713" s="22"/>
      <c r="N713" s="122">
        <v>16</v>
      </c>
      <c r="O713" s="122">
        <v>16</v>
      </c>
      <c r="P713" s="39">
        <v>1</v>
      </c>
    </row>
    <row r="714" spans="1:16" ht="24.95" customHeight="1">
      <c r="A714" s="219"/>
      <c r="B714" s="216"/>
      <c r="C714" s="220"/>
      <c r="D714" s="216"/>
      <c r="E714" s="25" t="s">
        <v>129</v>
      </c>
      <c r="F714" s="250">
        <v>0</v>
      </c>
      <c r="G714" s="250"/>
      <c r="H714" s="250"/>
      <c r="I714" s="250"/>
      <c r="J714" s="250"/>
      <c r="K714" s="250"/>
      <c r="L714" s="250"/>
      <c r="M714" s="250"/>
      <c r="N714" s="250"/>
      <c r="O714" s="250"/>
      <c r="P714" s="250"/>
    </row>
    <row r="715" spans="1:16" ht="24.95" customHeight="1">
      <c r="A715" s="219" t="s">
        <v>184</v>
      </c>
      <c r="B715" s="216" t="s">
        <v>318</v>
      </c>
      <c r="C715" s="221" t="s">
        <v>319</v>
      </c>
      <c r="D715" s="216" t="s">
        <v>21</v>
      </c>
      <c r="E715" s="25" t="s">
        <v>4</v>
      </c>
      <c r="F715" s="22">
        <v>0</v>
      </c>
      <c r="G715" s="22">
        <v>0</v>
      </c>
      <c r="H715" s="22">
        <v>0</v>
      </c>
      <c r="I715" s="23">
        <v>1.02</v>
      </c>
      <c r="J715" s="24">
        <v>5.69</v>
      </c>
      <c r="K715" s="24">
        <v>12.16</v>
      </c>
      <c r="L715" s="24">
        <v>15.42</v>
      </c>
      <c r="M715" s="24">
        <v>18.23</v>
      </c>
      <c r="N715" s="24">
        <v>22.86</v>
      </c>
      <c r="O715" s="29">
        <v>27.78</v>
      </c>
      <c r="P715" s="38">
        <f>O715/O716</f>
        <v>1.7362500000000001</v>
      </c>
    </row>
    <row r="716" spans="1:16" ht="24.95" customHeight="1">
      <c r="A716" s="219"/>
      <c r="B716" s="216"/>
      <c r="C716" s="221"/>
      <c r="D716" s="216"/>
      <c r="E716" s="25" t="s">
        <v>128</v>
      </c>
      <c r="F716" s="22"/>
      <c r="G716" s="22"/>
      <c r="H716" s="22"/>
      <c r="I716" s="121">
        <v>5</v>
      </c>
      <c r="J716" s="22"/>
      <c r="K716" s="22"/>
      <c r="L716" s="122">
        <v>12</v>
      </c>
      <c r="M716" s="22"/>
      <c r="N716" s="122">
        <v>16</v>
      </c>
      <c r="O716" s="122">
        <v>16</v>
      </c>
      <c r="P716" s="39">
        <v>1</v>
      </c>
    </row>
    <row r="717" spans="1:16" ht="24.95" customHeight="1">
      <c r="A717" s="219"/>
      <c r="B717" s="216"/>
      <c r="C717" s="221"/>
      <c r="D717" s="216"/>
      <c r="E717" s="25" t="s">
        <v>129</v>
      </c>
      <c r="F717" s="250">
        <v>0</v>
      </c>
      <c r="G717" s="250"/>
      <c r="H717" s="250"/>
      <c r="I717" s="250"/>
      <c r="J717" s="250"/>
      <c r="K717" s="250"/>
      <c r="L717" s="250"/>
      <c r="M717" s="250"/>
      <c r="N717" s="250"/>
      <c r="O717" s="250"/>
      <c r="P717" s="250"/>
    </row>
    <row r="718" spans="1:16" ht="24.95" customHeight="1">
      <c r="A718" s="219" t="s">
        <v>329</v>
      </c>
      <c r="B718" s="216"/>
      <c r="C718" s="221" t="s">
        <v>245</v>
      </c>
      <c r="D718" s="216" t="s">
        <v>21</v>
      </c>
      <c r="E718" s="25" t="s">
        <v>4</v>
      </c>
      <c r="F718" s="22">
        <v>0</v>
      </c>
      <c r="G718" s="22">
        <v>0</v>
      </c>
      <c r="H718" s="22">
        <v>0</v>
      </c>
      <c r="I718" s="23">
        <v>0.83</v>
      </c>
      <c r="J718" s="24">
        <v>4.68</v>
      </c>
      <c r="K718" s="22">
        <v>4.9800000000000004</v>
      </c>
      <c r="L718" s="22">
        <v>5.3</v>
      </c>
      <c r="M718" s="22">
        <v>5.3</v>
      </c>
      <c r="N718" s="22">
        <v>7.06</v>
      </c>
      <c r="O718" s="103">
        <v>8.39</v>
      </c>
      <c r="P718" s="38">
        <f>O718/O719</f>
        <v>4.1950000000000003</v>
      </c>
    </row>
    <row r="719" spans="1:16" ht="24.95" customHeight="1">
      <c r="A719" s="219"/>
      <c r="B719" s="216"/>
      <c r="C719" s="221"/>
      <c r="D719" s="216"/>
      <c r="E719" s="25" t="s">
        <v>128</v>
      </c>
      <c r="F719" s="22"/>
      <c r="G719" s="22"/>
      <c r="H719" s="22"/>
      <c r="I719" s="121">
        <f>N719*0.3</f>
        <v>0.6</v>
      </c>
      <c r="J719" s="22"/>
      <c r="K719" s="22"/>
      <c r="L719" s="122">
        <v>2</v>
      </c>
      <c r="M719" s="22"/>
      <c r="N719" s="122">
        <v>2</v>
      </c>
      <c r="O719" s="122">
        <v>2</v>
      </c>
      <c r="P719" s="39">
        <v>1</v>
      </c>
    </row>
    <row r="720" spans="1:16" ht="24.95" customHeight="1">
      <c r="A720" s="219"/>
      <c r="B720" s="216"/>
      <c r="C720" s="221"/>
      <c r="D720" s="216"/>
      <c r="E720" s="25" t="s">
        <v>129</v>
      </c>
      <c r="F720" s="250">
        <v>0</v>
      </c>
      <c r="G720" s="250"/>
      <c r="H720" s="250"/>
      <c r="I720" s="250"/>
      <c r="J720" s="250"/>
      <c r="K720" s="250"/>
      <c r="L720" s="250"/>
      <c r="M720" s="250"/>
      <c r="N720" s="250"/>
      <c r="O720" s="250"/>
      <c r="P720" s="250"/>
    </row>
    <row r="721" spans="1:16" ht="24.95" customHeight="1">
      <c r="A721" s="219">
        <v>4</v>
      </c>
      <c r="B721" s="216" t="s">
        <v>251</v>
      </c>
      <c r="C721" s="220" t="s">
        <v>321</v>
      </c>
      <c r="D721" s="216" t="s">
        <v>21</v>
      </c>
      <c r="E721" s="25" t="s">
        <v>4</v>
      </c>
      <c r="F721" s="22">
        <v>0</v>
      </c>
      <c r="G721" s="22">
        <v>0</v>
      </c>
      <c r="H721" s="22">
        <v>0</v>
      </c>
      <c r="I721" s="23">
        <v>34.24</v>
      </c>
      <c r="J721" s="22">
        <v>130.22999999999999</v>
      </c>
      <c r="K721" s="22">
        <f>47.37+129.83</f>
        <v>177.20000000000002</v>
      </c>
      <c r="L721" s="22">
        <v>220.97</v>
      </c>
      <c r="M721" s="22">
        <v>232.54</v>
      </c>
      <c r="N721" s="22">
        <v>238.18</v>
      </c>
      <c r="O721" s="103">
        <v>274.36</v>
      </c>
      <c r="P721" s="38">
        <f>O721/O722</f>
        <v>4.5726666666666667</v>
      </c>
    </row>
    <row r="722" spans="1:16" ht="24.95" customHeight="1">
      <c r="A722" s="219"/>
      <c r="B722" s="216"/>
      <c r="C722" s="220"/>
      <c r="D722" s="216"/>
      <c r="E722" s="25" t="s">
        <v>128</v>
      </c>
      <c r="F722" s="22"/>
      <c r="G722" s="22"/>
      <c r="H722" s="22"/>
      <c r="I722" s="121">
        <v>19</v>
      </c>
      <c r="J722" s="22"/>
      <c r="K722" s="22"/>
      <c r="L722" s="122">
        <v>46</v>
      </c>
      <c r="M722" s="22"/>
      <c r="N722" s="122">
        <v>60</v>
      </c>
      <c r="O722" s="122">
        <v>60</v>
      </c>
      <c r="P722" s="39">
        <v>1</v>
      </c>
    </row>
    <row r="723" spans="1:16" ht="24.95" customHeight="1">
      <c r="A723" s="219"/>
      <c r="B723" s="216"/>
      <c r="C723" s="220"/>
      <c r="D723" s="216"/>
      <c r="E723" s="25" t="s">
        <v>129</v>
      </c>
      <c r="F723" s="250">
        <v>0</v>
      </c>
      <c r="G723" s="250"/>
      <c r="H723" s="250"/>
      <c r="I723" s="250"/>
      <c r="J723" s="250"/>
      <c r="K723" s="250"/>
      <c r="L723" s="250"/>
      <c r="M723" s="250"/>
      <c r="N723" s="250"/>
      <c r="O723" s="250"/>
      <c r="P723" s="250"/>
    </row>
    <row r="724" spans="1:16" ht="24.95" customHeight="1">
      <c r="A724" s="219" t="s">
        <v>120</v>
      </c>
      <c r="B724" s="216" t="s">
        <v>251</v>
      </c>
      <c r="C724" s="221" t="s">
        <v>319</v>
      </c>
      <c r="D724" s="216" t="s">
        <v>21</v>
      </c>
      <c r="E724" s="25" t="s">
        <v>4</v>
      </c>
      <c r="F724" s="22">
        <v>0</v>
      </c>
      <c r="G724" s="22">
        <v>0</v>
      </c>
      <c r="H724" s="22">
        <v>0</v>
      </c>
      <c r="I724" s="23">
        <v>34.24</v>
      </c>
      <c r="J724" s="22">
        <v>130.22999999999999</v>
      </c>
      <c r="K724" s="22">
        <f>47.37+129.83</f>
        <v>177.20000000000002</v>
      </c>
      <c r="L724" s="22">
        <v>220.97</v>
      </c>
      <c r="M724" s="22">
        <v>232.54</v>
      </c>
      <c r="N724" s="22">
        <v>238.18</v>
      </c>
      <c r="O724" s="103">
        <v>274.36</v>
      </c>
      <c r="P724" s="38">
        <f>O724/O725</f>
        <v>5.0807407407407412</v>
      </c>
    </row>
    <row r="725" spans="1:16" ht="24.95" customHeight="1">
      <c r="A725" s="219"/>
      <c r="B725" s="216"/>
      <c r="C725" s="221"/>
      <c r="D725" s="216"/>
      <c r="E725" s="25" t="s">
        <v>128</v>
      </c>
      <c r="F725" s="22"/>
      <c r="G725" s="22"/>
      <c r="H725" s="22"/>
      <c r="I725" s="121">
        <v>16</v>
      </c>
      <c r="J725" s="22"/>
      <c r="K725" s="22"/>
      <c r="L725" s="122">
        <v>42</v>
      </c>
      <c r="M725" s="22"/>
      <c r="N725" s="122">
        <v>54</v>
      </c>
      <c r="O725" s="122">
        <v>54</v>
      </c>
      <c r="P725" s="39">
        <v>1</v>
      </c>
    </row>
    <row r="726" spans="1:16" ht="24.95" customHeight="1">
      <c r="A726" s="219"/>
      <c r="B726" s="216"/>
      <c r="C726" s="221"/>
      <c r="D726" s="216"/>
      <c r="E726" s="25" t="s">
        <v>129</v>
      </c>
      <c r="F726" s="250">
        <v>0</v>
      </c>
      <c r="G726" s="250"/>
      <c r="H726" s="250"/>
      <c r="I726" s="250"/>
      <c r="J726" s="250"/>
      <c r="K726" s="250"/>
      <c r="L726" s="250"/>
      <c r="M726" s="250"/>
      <c r="N726" s="250"/>
      <c r="O726" s="250"/>
      <c r="P726" s="250"/>
    </row>
    <row r="727" spans="1:16" ht="24.95" customHeight="1">
      <c r="A727" s="219" t="s">
        <v>330</v>
      </c>
      <c r="B727" s="216"/>
      <c r="C727" s="221" t="s">
        <v>245</v>
      </c>
      <c r="D727" s="216" t="s">
        <v>21</v>
      </c>
      <c r="E727" s="25" t="s">
        <v>4</v>
      </c>
      <c r="F727" s="124">
        <v>0</v>
      </c>
      <c r="G727" s="124">
        <v>0</v>
      </c>
      <c r="H727" s="124">
        <v>0</v>
      </c>
      <c r="I727" s="125">
        <v>17.190000000000001</v>
      </c>
      <c r="J727" s="125">
        <v>83.946750000000023</v>
      </c>
      <c r="K727" s="22">
        <v>140.84</v>
      </c>
      <c r="L727" s="22">
        <v>148.91</v>
      </c>
      <c r="M727" s="22">
        <v>156.05000000000001</v>
      </c>
      <c r="N727" s="22">
        <v>166.37</v>
      </c>
      <c r="O727" s="103">
        <v>174.79</v>
      </c>
      <c r="P727" s="38">
        <f>O727/O728</f>
        <v>10.924375</v>
      </c>
    </row>
    <row r="728" spans="1:16" ht="24.95" customHeight="1">
      <c r="A728" s="219"/>
      <c r="B728" s="216"/>
      <c r="C728" s="221"/>
      <c r="D728" s="216"/>
      <c r="E728" s="25" t="s">
        <v>128</v>
      </c>
      <c r="F728" s="22"/>
      <c r="G728" s="22"/>
      <c r="H728" s="22"/>
      <c r="I728" s="121">
        <f>N728*0.3</f>
        <v>4.8</v>
      </c>
      <c r="J728" s="22"/>
      <c r="K728" s="22"/>
      <c r="L728" s="122">
        <v>11</v>
      </c>
      <c r="M728" s="22"/>
      <c r="N728" s="122">
        <v>16</v>
      </c>
      <c r="O728" s="122">
        <v>16</v>
      </c>
      <c r="P728" s="39">
        <v>1</v>
      </c>
    </row>
    <row r="729" spans="1:16" ht="24.95" customHeight="1">
      <c r="A729" s="219"/>
      <c r="B729" s="216"/>
      <c r="C729" s="221"/>
      <c r="D729" s="216"/>
      <c r="E729" s="25" t="s">
        <v>129</v>
      </c>
      <c r="F729" s="250">
        <v>0</v>
      </c>
      <c r="G729" s="250"/>
      <c r="H729" s="250"/>
      <c r="I729" s="250"/>
      <c r="J729" s="250"/>
      <c r="K729" s="250"/>
      <c r="L729" s="250"/>
      <c r="M729" s="250"/>
      <c r="N729" s="250"/>
      <c r="O729" s="250"/>
      <c r="P729" s="250"/>
    </row>
    <row r="730" spans="1:16" ht="24.95" customHeight="1">
      <c r="A730" s="248" t="s">
        <v>61</v>
      </c>
      <c r="B730" s="248"/>
      <c r="C730" s="248"/>
      <c r="D730" s="248"/>
      <c r="E730" s="248"/>
      <c r="F730" s="248"/>
      <c r="G730" s="248"/>
      <c r="H730" s="248"/>
      <c r="I730" s="248"/>
      <c r="J730" s="248"/>
      <c r="K730" s="248"/>
      <c r="L730" s="248"/>
      <c r="M730" s="248"/>
      <c r="N730" s="248"/>
      <c r="O730" s="248"/>
      <c r="P730" s="248"/>
    </row>
    <row r="731" spans="1:16" ht="24.95" customHeight="1">
      <c r="A731" s="219">
        <v>5</v>
      </c>
      <c r="B731" s="216"/>
      <c r="C731" s="220" t="s">
        <v>266</v>
      </c>
      <c r="D731" s="216" t="s">
        <v>325</v>
      </c>
      <c r="E731" s="25" t="s">
        <v>4</v>
      </c>
      <c r="F731" s="22">
        <v>0</v>
      </c>
      <c r="G731" s="22">
        <v>0</v>
      </c>
      <c r="H731" s="22">
        <v>0</v>
      </c>
      <c r="I731" s="24">
        <v>7.0000000000000007E-2</v>
      </c>
      <c r="J731" s="24">
        <v>10.66</v>
      </c>
      <c r="K731" s="22">
        <v>15.82</v>
      </c>
      <c r="L731" s="22">
        <v>50.95</v>
      </c>
      <c r="M731" s="22">
        <v>66.33</v>
      </c>
      <c r="N731" s="22">
        <v>65.349999999999994</v>
      </c>
      <c r="O731" s="22">
        <v>65.349999999999994</v>
      </c>
      <c r="P731" s="38">
        <f>O731/O732</f>
        <v>0.82721518987341769</v>
      </c>
    </row>
    <row r="732" spans="1:16" ht="24.95" customHeight="1">
      <c r="A732" s="219"/>
      <c r="B732" s="216"/>
      <c r="C732" s="220"/>
      <c r="D732" s="216"/>
      <c r="E732" s="25" t="s">
        <v>128</v>
      </c>
      <c r="F732" s="22"/>
      <c r="G732" s="22"/>
      <c r="H732" s="22"/>
      <c r="I732" s="121">
        <v>24</v>
      </c>
      <c r="J732" s="22"/>
      <c r="K732" s="22"/>
      <c r="L732" s="122">
        <v>67</v>
      </c>
      <c r="M732" s="22"/>
      <c r="N732" s="122">
        <v>79</v>
      </c>
      <c r="O732" s="122">
        <v>79</v>
      </c>
      <c r="P732" s="39">
        <v>1</v>
      </c>
    </row>
    <row r="733" spans="1:16" ht="24.95" customHeight="1">
      <c r="A733" s="219"/>
      <c r="B733" s="216"/>
      <c r="C733" s="220"/>
      <c r="D733" s="216"/>
      <c r="E733" s="25" t="s">
        <v>129</v>
      </c>
      <c r="F733" s="250">
        <v>0</v>
      </c>
      <c r="G733" s="250"/>
      <c r="H733" s="250"/>
      <c r="I733" s="250"/>
      <c r="J733" s="250"/>
      <c r="K733" s="250"/>
      <c r="L733" s="250"/>
      <c r="M733" s="250"/>
      <c r="N733" s="250"/>
      <c r="O733" s="250"/>
      <c r="P733" s="250"/>
    </row>
    <row r="734" spans="1:16" ht="24.95" customHeight="1">
      <c r="A734" s="218" t="s">
        <v>331</v>
      </c>
      <c r="B734" s="218"/>
      <c r="C734" s="218"/>
      <c r="D734" s="218"/>
      <c r="E734" s="218"/>
      <c r="F734" s="218"/>
      <c r="G734" s="218"/>
      <c r="H734" s="218"/>
      <c r="I734" s="218"/>
      <c r="J734" s="218"/>
      <c r="K734" s="218"/>
      <c r="L734" s="218"/>
      <c r="M734" s="218"/>
      <c r="N734" s="218"/>
      <c r="O734" s="218"/>
      <c r="P734" s="218"/>
    </row>
    <row r="735" spans="1:16" ht="24.95" customHeight="1">
      <c r="A735" s="215" t="s">
        <v>60</v>
      </c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</row>
    <row r="736" spans="1:16" ht="24.95" customHeight="1">
      <c r="A736" s="219">
        <v>1</v>
      </c>
      <c r="B736" s="216"/>
      <c r="C736" s="220" t="s">
        <v>235</v>
      </c>
      <c r="D736" s="216" t="s">
        <v>3</v>
      </c>
      <c r="E736" s="25" t="s">
        <v>4</v>
      </c>
      <c r="F736" s="22">
        <v>0</v>
      </c>
      <c r="G736" s="22">
        <v>0</v>
      </c>
      <c r="H736" s="22">
        <v>0</v>
      </c>
      <c r="I736" s="23">
        <v>0</v>
      </c>
      <c r="J736" s="22">
        <v>1</v>
      </c>
      <c r="K736" s="22">
        <v>5</v>
      </c>
      <c r="L736" s="22">
        <v>11</v>
      </c>
      <c r="M736" s="22">
        <v>13</v>
      </c>
      <c r="N736" s="22">
        <v>17</v>
      </c>
      <c r="O736" s="103">
        <v>19</v>
      </c>
      <c r="P736" s="38">
        <f>O736/O737</f>
        <v>1.0555555555555556</v>
      </c>
    </row>
    <row r="737" spans="1:16" ht="24.95" customHeight="1">
      <c r="A737" s="219"/>
      <c r="B737" s="216"/>
      <c r="C737" s="220"/>
      <c r="D737" s="216"/>
      <c r="E737" s="25" t="s">
        <v>128</v>
      </c>
      <c r="F737" s="22"/>
      <c r="G737" s="22"/>
      <c r="H737" s="22"/>
      <c r="I737" s="121">
        <v>5</v>
      </c>
      <c r="J737" s="22"/>
      <c r="K737" s="22"/>
      <c r="L737" s="122">
        <v>14</v>
      </c>
      <c r="M737" s="22"/>
      <c r="N737" s="122">
        <v>18</v>
      </c>
      <c r="O737" s="122">
        <v>18</v>
      </c>
      <c r="P737" s="39">
        <v>1</v>
      </c>
    </row>
    <row r="738" spans="1:16" ht="24.95" customHeight="1">
      <c r="A738" s="219"/>
      <c r="B738" s="216"/>
      <c r="C738" s="220"/>
      <c r="D738" s="216"/>
      <c r="E738" s="25" t="s">
        <v>129</v>
      </c>
      <c r="F738" s="250">
        <v>0</v>
      </c>
      <c r="G738" s="250"/>
      <c r="H738" s="250"/>
      <c r="I738" s="250"/>
      <c r="J738" s="250"/>
      <c r="K738" s="250"/>
      <c r="L738" s="250"/>
      <c r="M738" s="250"/>
      <c r="N738" s="250"/>
      <c r="O738" s="250"/>
      <c r="P738" s="250"/>
    </row>
    <row r="739" spans="1:16" ht="24.95" customHeight="1">
      <c r="A739" s="219">
        <v>2</v>
      </c>
      <c r="B739" s="216"/>
      <c r="C739" s="221" t="s">
        <v>84</v>
      </c>
      <c r="D739" s="216" t="s">
        <v>3</v>
      </c>
      <c r="E739" s="25" t="s">
        <v>4</v>
      </c>
      <c r="F739" s="22">
        <v>0</v>
      </c>
      <c r="G739" s="22">
        <v>0</v>
      </c>
      <c r="H739" s="22">
        <v>0</v>
      </c>
      <c r="I739" s="23">
        <v>0</v>
      </c>
      <c r="J739" s="22">
        <v>0</v>
      </c>
      <c r="K739" s="22">
        <v>2</v>
      </c>
      <c r="L739" s="22">
        <v>4</v>
      </c>
      <c r="M739" s="22">
        <v>5</v>
      </c>
      <c r="N739" s="22">
        <v>7</v>
      </c>
      <c r="O739" s="103">
        <v>7</v>
      </c>
      <c r="P739" s="38">
        <f>O739/O740</f>
        <v>0.4375</v>
      </c>
    </row>
    <row r="740" spans="1:16" ht="24.95" customHeight="1">
      <c r="A740" s="219"/>
      <c r="B740" s="216"/>
      <c r="C740" s="221"/>
      <c r="D740" s="216"/>
      <c r="E740" s="25" t="s">
        <v>128</v>
      </c>
      <c r="F740" s="22"/>
      <c r="G740" s="22"/>
      <c r="H740" s="22"/>
      <c r="I740" s="121">
        <f>N740*0.3</f>
        <v>4.8</v>
      </c>
      <c r="J740" s="22"/>
      <c r="K740" s="22"/>
      <c r="L740" s="122">
        <v>12</v>
      </c>
      <c r="M740" s="22"/>
      <c r="N740" s="122">
        <v>16</v>
      </c>
      <c r="O740" s="122">
        <v>16</v>
      </c>
      <c r="P740" s="39">
        <v>1</v>
      </c>
    </row>
    <row r="741" spans="1:16" ht="24.95" customHeight="1">
      <c r="A741" s="219"/>
      <c r="B741" s="216"/>
      <c r="C741" s="221"/>
      <c r="D741" s="216"/>
      <c r="E741" s="25" t="s">
        <v>129</v>
      </c>
      <c r="F741" s="250">
        <v>0</v>
      </c>
      <c r="G741" s="250"/>
      <c r="H741" s="250"/>
      <c r="I741" s="250"/>
      <c r="J741" s="250"/>
      <c r="K741" s="250"/>
      <c r="L741" s="250"/>
      <c r="M741" s="250"/>
      <c r="N741" s="250"/>
      <c r="O741" s="250"/>
      <c r="P741" s="250"/>
    </row>
    <row r="742" spans="1:16" ht="24.95" customHeight="1">
      <c r="A742" s="219">
        <v>3</v>
      </c>
      <c r="B742" s="216" t="s">
        <v>253</v>
      </c>
      <c r="C742" s="220" t="s">
        <v>332</v>
      </c>
      <c r="D742" s="216" t="s">
        <v>21</v>
      </c>
      <c r="E742" s="25" t="s">
        <v>4</v>
      </c>
      <c r="F742" s="22">
        <v>0</v>
      </c>
      <c r="G742" s="22">
        <v>0</v>
      </c>
      <c r="H742" s="22">
        <v>0</v>
      </c>
      <c r="I742" s="23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103">
        <f>M742</f>
        <v>0</v>
      </c>
      <c r="P742" s="38">
        <f>O742/O743</f>
        <v>0</v>
      </c>
    </row>
    <row r="743" spans="1:16" ht="24.95" customHeight="1">
      <c r="A743" s="219"/>
      <c r="B743" s="216"/>
      <c r="C743" s="220"/>
      <c r="D743" s="216"/>
      <c r="E743" s="25" t="s">
        <v>128</v>
      </c>
      <c r="F743" s="22"/>
      <c r="G743" s="22"/>
      <c r="H743" s="22"/>
      <c r="I743" s="121">
        <f>N743*0.3</f>
        <v>4.5</v>
      </c>
      <c r="J743" s="22"/>
      <c r="K743" s="22"/>
      <c r="L743" s="122">
        <v>12</v>
      </c>
      <c r="M743" s="22"/>
      <c r="N743" s="122">
        <v>15</v>
      </c>
      <c r="O743" s="122">
        <v>15</v>
      </c>
      <c r="P743" s="39">
        <v>1</v>
      </c>
    </row>
    <row r="744" spans="1:16" ht="24.95" customHeight="1">
      <c r="A744" s="219"/>
      <c r="B744" s="216"/>
      <c r="C744" s="220"/>
      <c r="D744" s="216"/>
      <c r="E744" s="25" t="s">
        <v>129</v>
      </c>
      <c r="F744" s="250">
        <v>0</v>
      </c>
      <c r="G744" s="250"/>
      <c r="H744" s="250"/>
      <c r="I744" s="250"/>
      <c r="J744" s="250"/>
      <c r="K744" s="250"/>
      <c r="L744" s="250"/>
      <c r="M744" s="250"/>
      <c r="N744" s="250"/>
      <c r="O744" s="250"/>
      <c r="P744" s="250"/>
    </row>
    <row r="745" spans="1:16" ht="24.95" customHeight="1">
      <c r="A745" s="219">
        <v>4</v>
      </c>
      <c r="B745" s="216" t="s">
        <v>255</v>
      </c>
      <c r="C745" s="221" t="s">
        <v>256</v>
      </c>
      <c r="D745" s="216" t="s">
        <v>3</v>
      </c>
      <c r="E745" s="25" t="s">
        <v>4</v>
      </c>
      <c r="F745" s="22">
        <v>0</v>
      </c>
      <c r="G745" s="22">
        <v>0</v>
      </c>
      <c r="H745" s="22">
        <v>0</v>
      </c>
      <c r="I745" s="23">
        <v>0</v>
      </c>
      <c r="J745" s="22">
        <v>76</v>
      </c>
      <c r="K745" s="22">
        <v>85</v>
      </c>
      <c r="L745" s="22">
        <v>99</v>
      </c>
      <c r="M745" s="22">
        <v>157</v>
      </c>
      <c r="N745" s="22">
        <v>206</v>
      </c>
      <c r="O745" s="103">
        <v>235</v>
      </c>
      <c r="P745" s="38">
        <f>O745/O746</f>
        <v>4.7</v>
      </c>
    </row>
    <row r="746" spans="1:16" ht="24.95" customHeight="1">
      <c r="A746" s="219"/>
      <c r="B746" s="216"/>
      <c r="C746" s="221"/>
      <c r="D746" s="216"/>
      <c r="E746" s="25" t="s">
        <v>128</v>
      </c>
      <c r="F746" s="22"/>
      <c r="G746" s="22"/>
      <c r="H746" s="22"/>
      <c r="I746" s="121">
        <f>N746*0.3</f>
        <v>15</v>
      </c>
      <c r="J746" s="22"/>
      <c r="K746" s="22"/>
      <c r="L746" s="122">
        <v>30</v>
      </c>
      <c r="M746" s="22"/>
      <c r="N746" s="122">
        <v>50</v>
      </c>
      <c r="O746" s="122">
        <v>50</v>
      </c>
      <c r="P746" s="39">
        <v>1</v>
      </c>
    </row>
    <row r="747" spans="1:16" ht="24.95" customHeight="1">
      <c r="A747" s="219"/>
      <c r="B747" s="216"/>
      <c r="C747" s="221"/>
      <c r="D747" s="216"/>
      <c r="E747" s="25" t="s">
        <v>129</v>
      </c>
      <c r="F747" s="250">
        <v>0</v>
      </c>
      <c r="G747" s="250"/>
      <c r="H747" s="250"/>
      <c r="I747" s="250"/>
      <c r="J747" s="250"/>
      <c r="K747" s="250"/>
      <c r="L747" s="250"/>
      <c r="M747" s="250"/>
      <c r="N747" s="250"/>
      <c r="O747" s="250"/>
      <c r="P747" s="250"/>
    </row>
    <row r="748" spans="1:16" ht="24.95" customHeight="1">
      <c r="A748" s="219">
        <v>5</v>
      </c>
      <c r="B748" s="216" t="s">
        <v>257</v>
      </c>
      <c r="C748" s="221" t="s">
        <v>258</v>
      </c>
      <c r="D748" s="216" t="s">
        <v>3</v>
      </c>
      <c r="E748" s="25" t="s">
        <v>4</v>
      </c>
      <c r="F748" s="22">
        <v>0</v>
      </c>
      <c r="G748" s="22">
        <v>0</v>
      </c>
      <c r="H748" s="22">
        <v>0</v>
      </c>
      <c r="I748" s="23">
        <v>0</v>
      </c>
      <c r="J748" s="22">
        <v>6300</v>
      </c>
      <c r="K748" s="22">
        <v>8387</v>
      </c>
      <c r="L748" s="22">
        <v>9174</v>
      </c>
      <c r="M748" s="22">
        <v>11724</v>
      </c>
      <c r="N748" s="22">
        <v>16641</v>
      </c>
      <c r="O748" s="103">
        <v>19322</v>
      </c>
      <c r="P748" s="38">
        <f>O748/O749</f>
        <v>3.2203333333333335</v>
      </c>
    </row>
    <row r="749" spans="1:16" ht="24.95" customHeight="1">
      <c r="A749" s="219"/>
      <c r="B749" s="216"/>
      <c r="C749" s="221"/>
      <c r="D749" s="216"/>
      <c r="E749" s="25" t="s">
        <v>128</v>
      </c>
      <c r="F749" s="22"/>
      <c r="G749" s="22"/>
      <c r="H749" s="22"/>
      <c r="I749" s="121">
        <f>N749*0.3</f>
        <v>1800</v>
      </c>
      <c r="J749" s="22"/>
      <c r="K749" s="22"/>
      <c r="L749" s="122">
        <v>3600</v>
      </c>
      <c r="M749" s="22"/>
      <c r="N749" s="122">
        <v>6000</v>
      </c>
      <c r="O749" s="122">
        <v>6000</v>
      </c>
      <c r="P749" s="39">
        <v>1</v>
      </c>
    </row>
    <row r="750" spans="1:16" ht="24.95" customHeight="1">
      <c r="A750" s="219"/>
      <c r="B750" s="216"/>
      <c r="C750" s="221"/>
      <c r="D750" s="216"/>
      <c r="E750" s="25" t="s">
        <v>129</v>
      </c>
      <c r="F750" s="250">
        <v>0</v>
      </c>
      <c r="G750" s="250"/>
      <c r="H750" s="250"/>
      <c r="I750" s="250"/>
      <c r="J750" s="250"/>
      <c r="K750" s="250"/>
      <c r="L750" s="250"/>
      <c r="M750" s="250"/>
      <c r="N750" s="250"/>
      <c r="O750" s="250"/>
      <c r="P750" s="250"/>
    </row>
    <row r="751" spans="1:16" ht="24.95" customHeight="1">
      <c r="A751" s="219">
        <v>6</v>
      </c>
      <c r="B751" s="216"/>
      <c r="C751" s="221" t="s">
        <v>259</v>
      </c>
      <c r="D751" s="216" t="s">
        <v>3</v>
      </c>
      <c r="E751" s="25" t="s">
        <v>4</v>
      </c>
      <c r="F751" s="22">
        <v>0</v>
      </c>
      <c r="G751" s="22">
        <v>0</v>
      </c>
      <c r="H751" s="22">
        <v>0</v>
      </c>
      <c r="I751" s="23">
        <v>0</v>
      </c>
      <c r="J751" s="22">
        <v>4</v>
      </c>
      <c r="K751" s="22">
        <v>5</v>
      </c>
      <c r="L751" s="22">
        <v>13</v>
      </c>
      <c r="M751" s="22">
        <v>13</v>
      </c>
      <c r="N751" s="22">
        <v>13</v>
      </c>
      <c r="O751" s="103">
        <f>M751</f>
        <v>13</v>
      </c>
      <c r="P751" s="38">
        <f>O751/O752</f>
        <v>1.3</v>
      </c>
    </row>
    <row r="752" spans="1:16" ht="24.95" customHeight="1">
      <c r="A752" s="219"/>
      <c r="B752" s="216"/>
      <c r="C752" s="221"/>
      <c r="D752" s="216"/>
      <c r="E752" s="25" t="s">
        <v>128</v>
      </c>
      <c r="F752" s="22"/>
      <c r="G752" s="22"/>
      <c r="H752" s="22"/>
      <c r="I752" s="121">
        <f>N752*0.3</f>
        <v>3</v>
      </c>
      <c r="J752" s="22"/>
      <c r="K752" s="22"/>
      <c r="L752" s="122">
        <v>10</v>
      </c>
      <c r="M752" s="22"/>
      <c r="N752" s="122">
        <v>10</v>
      </c>
      <c r="O752" s="122">
        <v>10</v>
      </c>
      <c r="P752" s="39">
        <v>1</v>
      </c>
    </row>
    <row r="753" spans="1:16" ht="24.95" customHeight="1">
      <c r="A753" s="219"/>
      <c r="B753" s="216"/>
      <c r="C753" s="221"/>
      <c r="D753" s="216"/>
      <c r="E753" s="25" t="s">
        <v>129</v>
      </c>
      <c r="F753" s="250">
        <v>0</v>
      </c>
      <c r="G753" s="250"/>
      <c r="H753" s="250"/>
      <c r="I753" s="250"/>
      <c r="J753" s="250"/>
      <c r="K753" s="250"/>
      <c r="L753" s="250"/>
      <c r="M753" s="250"/>
      <c r="N753" s="250"/>
      <c r="O753" s="250"/>
      <c r="P753" s="250"/>
    </row>
    <row r="754" spans="1:16" ht="24.95" customHeight="1">
      <c r="A754" s="219">
        <v>7</v>
      </c>
      <c r="B754" s="216" t="s">
        <v>260</v>
      </c>
      <c r="C754" s="221" t="s">
        <v>261</v>
      </c>
      <c r="D754" s="216" t="s">
        <v>3</v>
      </c>
      <c r="E754" s="25" t="s">
        <v>4</v>
      </c>
      <c r="F754" s="22">
        <v>0</v>
      </c>
      <c r="G754" s="22">
        <v>0</v>
      </c>
      <c r="H754" s="22">
        <v>0</v>
      </c>
      <c r="I754" s="23">
        <v>0</v>
      </c>
      <c r="J754" s="22">
        <v>1984</v>
      </c>
      <c r="K754" s="22">
        <v>2434</v>
      </c>
      <c r="L754" s="22">
        <v>6034</v>
      </c>
      <c r="M754" s="22">
        <v>6034</v>
      </c>
      <c r="N754" s="22">
        <v>6034</v>
      </c>
      <c r="O754" s="103">
        <f>M754</f>
        <v>6034</v>
      </c>
      <c r="P754" s="38">
        <f>O754/O755</f>
        <v>1.7747058823529411</v>
      </c>
    </row>
    <row r="755" spans="1:16" ht="24.95" customHeight="1">
      <c r="A755" s="219"/>
      <c r="B755" s="216"/>
      <c r="C755" s="221"/>
      <c r="D755" s="216"/>
      <c r="E755" s="25" t="s">
        <v>128</v>
      </c>
      <c r="F755" s="22"/>
      <c r="G755" s="22"/>
      <c r="H755" s="22"/>
      <c r="I755" s="121">
        <f>N755*0.3</f>
        <v>1020</v>
      </c>
      <c r="J755" s="22"/>
      <c r="K755" s="22"/>
      <c r="L755" s="122">
        <v>3400</v>
      </c>
      <c r="M755" s="22"/>
      <c r="N755" s="122">
        <v>3400</v>
      </c>
      <c r="O755" s="122">
        <v>3400</v>
      </c>
      <c r="P755" s="39">
        <v>1</v>
      </c>
    </row>
    <row r="756" spans="1:16" ht="24.95" customHeight="1">
      <c r="A756" s="219"/>
      <c r="B756" s="216"/>
      <c r="C756" s="221"/>
      <c r="D756" s="216"/>
      <c r="E756" s="25" t="s">
        <v>129</v>
      </c>
      <c r="F756" s="250">
        <v>0</v>
      </c>
      <c r="G756" s="250"/>
      <c r="H756" s="250"/>
      <c r="I756" s="250"/>
      <c r="J756" s="250"/>
      <c r="K756" s="250"/>
      <c r="L756" s="250"/>
      <c r="M756" s="250"/>
      <c r="N756" s="250"/>
      <c r="O756" s="250"/>
      <c r="P756" s="250"/>
    </row>
    <row r="757" spans="1:16" ht="24.95" customHeight="1">
      <c r="A757" s="248" t="s">
        <v>61</v>
      </c>
      <c r="B757" s="248"/>
      <c r="C757" s="248"/>
      <c r="D757" s="248"/>
      <c r="E757" s="248"/>
      <c r="F757" s="248"/>
      <c r="G757" s="248"/>
      <c r="H757" s="248"/>
      <c r="I757" s="248"/>
      <c r="J757" s="248"/>
      <c r="K757" s="248"/>
      <c r="L757" s="248"/>
      <c r="M757" s="248"/>
      <c r="N757" s="248"/>
      <c r="O757" s="248"/>
      <c r="P757" s="248"/>
    </row>
    <row r="758" spans="1:16" ht="24.95" customHeight="1">
      <c r="A758" s="219">
        <v>8</v>
      </c>
      <c r="B758" s="216" t="s">
        <v>333</v>
      </c>
      <c r="C758" s="220" t="s">
        <v>272</v>
      </c>
      <c r="D758" s="216" t="s">
        <v>325</v>
      </c>
      <c r="E758" s="25" t="s">
        <v>4</v>
      </c>
      <c r="F758" s="22">
        <v>0</v>
      </c>
      <c r="G758" s="22">
        <v>0</v>
      </c>
      <c r="H758" s="22">
        <v>0</v>
      </c>
      <c r="I758" s="23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103">
        <f>L758</f>
        <v>0</v>
      </c>
      <c r="P758" s="38">
        <f>O758/O759</f>
        <v>0</v>
      </c>
    </row>
    <row r="759" spans="1:16" ht="24.95" customHeight="1">
      <c r="A759" s="219"/>
      <c r="B759" s="216"/>
      <c r="C759" s="220"/>
      <c r="D759" s="216"/>
      <c r="E759" s="25" t="s">
        <v>128</v>
      </c>
      <c r="F759" s="22"/>
      <c r="G759" s="22"/>
      <c r="H759" s="22"/>
      <c r="I759" s="121">
        <v>41</v>
      </c>
      <c r="J759" s="22"/>
      <c r="K759" s="22"/>
      <c r="L759" s="122">
        <v>89</v>
      </c>
      <c r="M759" s="22"/>
      <c r="N759" s="122">
        <v>136</v>
      </c>
      <c r="O759" s="122">
        <v>136</v>
      </c>
      <c r="P759" s="39">
        <v>1</v>
      </c>
    </row>
    <row r="760" spans="1:16" ht="24.95" customHeight="1">
      <c r="A760" s="219"/>
      <c r="B760" s="216"/>
      <c r="C760" s="220"/>
      <c r="D760" s="216"/>
      <c r="E760" s="25" t="s">
        <v>129</v>
      </c>
      <c r="F760" s="250">
        <v>0</v>
      </c>
      <c r="G760" s="250"/>
      <c r="H760" s="250"/>
      <c r="I760" s="250"/>
      <c r="J760" s="250"/>
      <c r="K760" s="250"/>
      <c r="L760" s="250"/>
      <c r="M760" s="250"/>
      <c r="N760" s="250"/>
      <c r="O760" s="250"/>
      <c r="P760" s="250"/>
    </row>
    <row r="761" spans="1:16" ht="24.95" customHeight="1">
      <c r="A761" s="219">
        <v>9</v>
      </c>
      <c r="B761" s="216"/>
      <c r="C761" s="220" t="s">
        <v>334</v>
      </c>
      <c r="D761" s="216" t="s">
        <v>117</v>
      </c>
      <c r="E761" s="25" t="s">
        <v>4</v>
      </c>
      <c r="F761" s="22">
        <v>0</v>
      </c>
      <c r="G761" s="22">
        <v>0</v>
      </c>
      <c r="H761" s="22">
        <v>0</v>
      </c>
      <c r="I761" s="23">
        <v>0</v>
      </c>
      <c r="J761" s="22">
        <v>0</v>
      </c>
      <c r="K761" s="24">
        <v>18412.88</v>
      </c>
      <c r="L761" s="22">
        <v>22211.439999999999</v>
      </c>
      <c r="M761" s="22">
        <v>42101.38</v>
      </c>
      <c r="N761" s="29">
        <v>46372</v>
      </c>
      <c r="O761" s="103">
        <v>50442.73</v>
      </c>
      <c r="P761" s="38">
        <f>O761/O762</f>
        <v>35.523049295774648</v>
      </c>
    </row>
    <row r="762" spans="1:16" ht="24.95" customHeight="1">
      <c r="A762" s="219"/>
      <c r="B762" s="216"/>
      <c r="C762" s="220"/>
      <c r="D762" s="216"/>
      <c r="E762" s="25" t="s">
        <v>128</v>
      </c>
      <c r="F762" s="22"/>
      <c r="G762" s="22"/>
      <c r="H762" s="22"/>
      <c r="I762" s="121">
        <v>426</v>
      </c>
      <c r="J762" s="22"/>
      <c r="K762" s="22"/>
      <c r="L762" s="122">
        <v>850</v>
      </c>
      <c r="M762" s="22"/>
      <c r="N762" s="122">
        <v>1420</v>
      </c>
      <c r="O762" s="122">
        <v>1420</v>
      </c>
      <c r="P762" s="39">
        <v>1</v>
      </c>
    </row>
    <row r="763" spans="1:16" ht="24.95" customHeight="1">
      <c r="A763" s="219"/>
      <c r="B763" s="216"/>
      <c r="C763" s="220"/>
      <c r="D763" s="216"/>
      <c r="E763" s="25" t="s">
        <v>129</v>
      </c>
      <c r="F763" s="250">
        <v>0</v>
      </c>
      <c r="G763" s="250"/>
      <c r="H763" s="250"/>
      <c r="I763" s="250"/>
      <c r="J763" s="250"/>
      <c r="K763" s="250"/>
      <c r="L763" s="250"/>
      <c r="M763" s="250"/>
      <c r="N763" s="250"/>
      <c r="O763" s="250"/>
      <c r="P763" s="250"/>
    </row>
    <row r="764" spans="1:16" ht="24.95" customHeight="1">
      <c r="A764" s="224" t="s">
        <v>275</v>
      </c>
      <c r="B764" s="224"/>
      <c r="C764" s="224"/>
      <c r="D764" s="224"/>
      <c r="E764" s="224"/>
      <c r="F764" s="224"/>
      <c r="G764" s="224"/>
      <c r="H764" s="224"/>
      <c r="I764" s="224"/>
      <c r="J764" s="224"/>
      <c r="K764" s="224"/>
      <c r="L764" s="224"/>
      <c r="M764" s="224"/>
      <c r="N764" s="224"/>
      <c r="O764" s="224"/>
      <c r="P764" s="224"/>
    </row>
    <row r="765" spans="1:16" ht="24.95" customHeight="1">
      <c r="A765" s="218" t="s">
        <v>335</v>
      </c>
      <c r="B765" s="218"/>
      <c r="C765" s="218"/>
      <c r="D765" s="218"/>
      <c r="E765" s="218"/>
      <c r="F765" s="218"/>
      <c r="G765" s="218"/>
      <c r="H765" s="218"/>
      <c r="I765" s="218"/>
      <c r="J765" s="218"/>
      <c r="K765" s="218"/>
      <c r="L765" s="218"/>
      <c r="M765" s="218"/>
      <c r="N765" s="218"/>
      <c r="O765" s="218"/>
      <c r="P765" s="218"/>
    </row>
    <row r="766" spans="1:16" ht="24.95" customHeight="1">
      <c r="A766" s="215" t="s">
        <v>60</v>
      </c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</row>
    <row r="767" spans="1:16" ht="24.95" customHeight="1">
      <c r="A767" s="219">
        <v>1</v>
      </c>
      <c r="B767" s="216"/>
      <c r="C767" s="220" t="s">
        <v>336</v>
      </c>
      <c r="D767" s="216" t="s">
        <v>3</v>
      </c>
      <c r="E767" s="25" t="s">
        <v>4</v>
      </c>
      <c r="F767" s="22">
        <v>0</v>
      </c>
      <c r="G767" s="22">
        <v>0</v>
      </c>
      <c r="H767" s="22">
        <v>0</v>
      </c>
      <c r="I767" s="23">
        <v>13</v>
      </c>
      <c r="J767" s="22">
        <v>14</v>
      </c>
      <c r="K767" s="22">
        <v>17</v>
      </c>
      <c r="L767" s="22">
        <v>23</v>
      </c>
      <c r="M767" s="22">
        <v>28</v>
      </c>
      <c r="N767" s="22">
        <v>31</v>
      </c>
      <c r="O767" s="103">
        <v>32</v>
      </c>
      <c r="P767" s="38">
        <f>O767/O768</f>
        <v>1.5238095238095237</v>
      </c>
    </row>
    <row r="768" spans="1:16" ht="24.95" customHeight="1">
      <c r="A768" s="219"/>
      <c r="B768" s="216"/>
      <c r="C768" s="220"/>
      <c r="D768" s="216"/>
      <c r="E768" s="25" t="s">
        <v>128</v>
      </c>
      <c r="F768" s="22"/>
      <c r="G768" s="22"/>
      <c r="H768" s="22"/>
      <c r="I768" s="121">
        <f>N768*0.3</f>
        <v>6.3</v>
      </c>
      <c r="J768" s="22"/>
      <c r="K768" s="22"/>
      <c r="L768" s="122">
        <v>18</v>
      </c>
      <c r="M768" s="22"/>
      <c r="N768" s="122">
        <v>21</v>
      </c>
      <c r="O768" s="122">
        <v>21</v>
      </c>
      <c r="P768" s="39">
        <v>1</v>
      </c>
    </row>
    <row r="769" spans="1:16" ht="24.95" customHeight="1">
      <c r="A769" s="219"/>
      <c r="B769" s="216"/>
      <c r="C769" s="220"/>
      <c r="D769" s="216"/>
      <c r="E769" s="25" t="s">
        <v>129</v>
      </c>
      <c r="F769" s="250">
        <v>0</v>
      </c>
      <c r="G769" s="250"/>
      <c r="H769" s="250"/>
      <c r="I769" s="250"/>
      <c r="J769" s="250"/>
      <c r="K769" s="250"/>
      <c r="L769" s="250"/>
      <c r="M769" s="250"/>
      <c r="N769" s="250"/>
      <c r="O769" s="250"/>
      <c r="P769" s="250"/>
    </row>
    <row r="770" spans="1:16" ht="24.95" customHeight="1">
      <c r="A770" s="219">
        <v>2</v>
      </c>
      <c r="B770" s="216"/>
      <c r="C770" s="221" t="s">
        <v>337</v>
      </c>
      <c r="D770" s="216" t="s">
        <v>3</v>
      </c>
      <c r="E770" s="25" t="s">
        <v>4</v>
      </c>
      <c r="F770" s="22">
        <v>0</v>
      </c>
      <c r="G770" s="22">
        <v>0</v>
      </c>
      <c r="H770" s="22">
        <v>0</v>
      </c>
      <c r="I770" s="23">
        <v>13</v>
      </c>
      <c r="J770" s="22">
        <v>14</v>
      </c>
      <c r="K770" s="22">
        <v>17</v>
      </c>
      <c r="L770" s="22">
        <v>23</v>
      </c>
      <c r="M770" s="22">
        <v>28</v>
      </c>
      <c r="N770" s="22">
        <v>31</v>
      </c>
      <c r="O770" s="103">
        <v>32</v>
      </c>
      <c r="P770" s="38">
        <f>O770/O771</f>
        <v>1.5238095238095237</v>
      </c>
    </row>
    <row r="771" spans="1:16" ht="24.95" customHeight="1">
      <c r="A771" s="219"/>
      <c r="B771" s="216"/>
      <c r="C771" s="221"/>
      <c r="D771" s="216"/>
      <c r="E771" s="25" t="s">
        <v>128</v>
      </c>
      <c r="F771" s="22"/>
      <c r="G771" s="22"/>
      <c r="H771" s="22"/>
      <c r="I771" s="121">
        <f>N771*0.3</f>
        <v>6.3</v>
      </c>
      <c r="J771" s="22"/>
      <c r="K771" s="22"/>
      <c r="L771" s="122">
        <v>18</v>
      </c>
      <c r="M771" s="22"/>
      <c r="N771" s="122">
        <v>21</v>
      </c>
      <c r="O771" s="122">
        <v>21</v>
      </c>
      <c r="P771" s="39">
        <v>1</v>
      </c>
    </row>
    <row r="772" spans="1:16" ht="24.95" customHeight="1">
      <c r="A772" s="219"/>
      <c r="B772" s="216"/>
      <c r="C772" s="221"/>
      <c r="D772" s="216"/>
      <c r="E772" s="25" t="s">
        <v>129</v>
      </c>
      <c r="F772" s="250">
        <v>0</v>
      </c>
      <c r="G772" s="250"/>
      <c r="H772" s="250"/>
      <c r="I772" s="250"/>
      <c r="J772" s="250"/>
      <c r="K772" s="250"/>
      <c r="L772" s="250"/>
      <c r="M772" s="250"/>
      <c r="N772" s="250"/>
      <c r="O772" s="250"/>
      <c r="P772" s="250"/>
    </row>
    <row r="773" spans="1:16" ht="24.95" customHeight="1">
      <c r="A773" s="219">
        <v>3</v>
      </c>
      <c r="B773" s="216"/>
      <c r="C773" s="221" t="s">
        <v>338</v>
      </c>
      <c r="D773" s="216" t="s">
        <v>3</v>
      </c>
      <c r="E773" s="25" t="s">
        <v>4</v>
      </c>
      <c r="F773" s="22">
        <v>0</v>
      </c>
      <c r="G773" s="22">
        <v>0</v>
      </c>
      <c r="H773" s="22">
        <v>0</v>
      </c>
      <c r="I773" s="23">
        <v>13</v>
      </c>
      <c r="J773" s="22">
        <v>19</v>
      </c>
      <c r="K773" s="22">
        <v>24</v>
      </c>
      <c r="L773" s="22">
        <v>29</v>
      </c>
      <c r="M773" s="22">
        <v>37</v>
      </c>
      <c r="N773" s="22">
        <v>42</v>
      </c>
      <c r="O773" s="103">
        <v>43</v>
      </c>
      <c r="P773" s="38">
        <f>O773/O774</f>
        <v>3.3076923076923075</v>
      </c>
    </row>
    <row r="774" spans="1:16" ht="24.95" customHeight="1">
      <c r="A774" s="219"/>
      <c r="B774" s="216"/>
      <c r="C774" s="221"/>
      <c r="D774" s="216"/>
      <c r="E774" s="25" t="s">
        <v>128</v>
      </c>
      <c r="F774" s="22"/>
      <c r="G774" s="22"/>
      <c r="H774" s="22"/>
      <c r="I774" s="121">
        <f>N774*0.3</f>
        <v>3.9</v>
      </c>
      <c r="J774" s="22"/>
      <c r="K774" s="22"/>
      <c r="L774" s="122">
        <v>11</v>
      </c>
      <c r="M774" s="22"/>
      <c r="N774" s="122">
        <v>13</v>
      </c>
      <c r="O774" s="122">
        <v>13</v>
      </c>
      <c r="P774" s="39">
        <v>1</v>
      </c>
    </row>
    <row r="775" spans="1:16" ht="24.95" customHeight="1">
      <c r="A775" s="219"/>
      <c r="B775" s="216"/>
      <c r="C775" s="221"/>
      <c r="D775" s="216"/>
      <c r="E775" s="25" t="s">
        <v>129</v>
      </c>
      <c r="F775" s="250">
        <v>0</v>
      </c>
      <c r="G775" s="250"/>
      <c r="H775" s="250"/>
      <c r="I775" s="250"/>
      <c r="J775" s="250"/>
      <c r="K775" s="250"/>
      <c r="L775" s="250"/>
      <c r="M775" s="250"/>
      <c r="N775" s="250"/>
      <c r="O775" s="250"/>
      <c r="P775" s="250"/>
    </row>
    <row r="776" spans="1:16" ht="24.95" customHeight="1">
      <c r="A776" s="219">
        <v>4</v>
      </c>
      <c r="B776" s="216"/>
      <c r="C776" s="221" t="s">
        <v>339</v>
      </c>
      <c r="D776" s="216" t="s">
        <v>3</v>
      </c>
      <c r="E776" s="25" t="s">
        <v>4</v>
      </c>
      <c r="F776" s="22">
        <v>0</v>
      </c>
      <c r="G776" s="22">
        <v>0</v>
      </c>
      <c r="H776" s="22">
        <v>0</v>
      </c>
      <c r="I776" s="23">
        <v>13</v>
      </c>
      <c r="J776" s="22">
        <v>19</v>
      </c>
      <c r="K776" s="22">
        <v>24</v>
      </c>
      <c r="L776" s="22">
        <v>29</v>
      </c>
      <c r="M776" s="22">
        <v>37</v>
      </c>
      <c r="N776" s="22">
        <v>42</v>
      </c>
      <c r="O776" s="103">
        <v>43</v>
      </c>
      <c r="P776" s="38">
        <f>O776/O777</f>
        <v>3.3076923076923075</v>
      </c>
    </row>
    <row r="777" spans="1:16" ht="24.95" customHeight="1">
      <c r="A777" s="219"/>
      <c r="B777" s="216"/>
      <c r="C777" s="221"/>
      <c r="D777" s="216"/>
      <c r="E777" s="25" t="s">
        <v>128</v>
      </c>
      <c r="F777" s="22"/>
      <c r="G777" s="22"/>
      <c r="H777" s="22"/>
      <c r="I777" s="121">
        <f>N777*0.3</f>
        <v>3.9</v>
      </c>
      <c r="J777" s="22"/>
      <c r="K777" s="22"/>
      <c r="L777" s="122">
        <v>11</v>
      </c>
      <c r="M777" s="22"/>
      <c r="N777" s="122">
        <v>13</v>
      </c>
      <c r="O777" s="122">
        <v>13</v>
      </c>
      <c r="P777" s="39">
        <v>1</v>
      </c>
    </row>
    <row r="778" spans="1:16" ht="24.95" customHeight="1">
      <c r="A778" s="219"/>
      <c r="B778" s="216"/>
      <c r="C778" s="221"/>
      <c r="D778" s="216"/>
      <c r="E778" s="25" t="s">
        <v>129</v>
      </c>
      <c r="F778" s="250">
        <v>0</v>
      </c>
      <c r="G778" s="250"/>
      <c r="H778" s="250"/>
      <c r="I778" s="250"/>
      <c r="J778" s="250"/>
      <c r="K778" s="250"/>
      <c r="L778" s="250"/>
      <c r="M778" s="250"/>
      <c r="N778" s="250"/>
      <c r="O778" s="250"/>
      <c r="P778" s="250"/>
    </row>
    <row r="779" spans="1:16" ht="24.95" customHeight="1">
      <c r="A779" s="219">
        <v>5</v>
      </c>
      <c r="B779" s="216"/>
      <c r="C779" s="220" t="s">
        <v>84</v>
      </c>
      <c r="D779" s="216" t="s">
        <v>3</v>
      </c>
      <c r="E779" s="25" t="s">
        <v>4</v>
      </c>
      <c r="F779" s="22">
        <v>0</v>
      </c>
      <c r="G779" s="22">
        <v>0</v>
      </c>
      <c r="H779" s="22">
        <v>0</v>
      </c>
      <c r="I779" s="23">
        <v>0</v>
      </c>
      <c r="J779" s="22">
        <v>1</v>
      </c>
      <c r="K779" s="22">
        <v>2</v>
      </c>
      <c r="L779" s="22">
        <v>2</v>
      </c>
      <c r="M779" s="22">
        <v>3</v>
      </c>
      <c r="N779" s="22">
        <v>4</v>
      </c>
      <c r="O779" s="103">
        <v>4</v>
      </c>
      <c r="P779" s="38">
        <f>O779/O780</f>
        <v>0.33333333333333331</v>
      </c>
    </row>
    <row r="780" spans="1:16" ht="24.95" customHeight="1">
      <c r="A780" s="219"/>
      <c r="B780" s="216"/>
      <c r="C780" s="220"/>
      <c r="D780" s="216"/>
      <c r="E780" s="25" t="s">
        <v>128</v>
      </c>
      <c r="F780" s="22"/>
      <c r="G780" s="22"/>
      <c r="H780" s="22"/>
      <c r="I780" s="121">
        <f>N780*0.3</f>
        <v>3.5999999999999996</v>
      </c>
      <c r="J780" s="22"/>
      <c r="K780" s="22"/>
      <c r="L780" s="122">
        <v>9</v>
      </c>
      <c r="M780" s="22"/>
      <c r="N780" s="122">
        <v>12</v>
      </c>
      <c r="O780" s="122">
        <v>12</v>
      </c>
      <c r="P780" s="39">
        <v>1</v>
      </c>
    </row>
    <row r="781" spans="1:16" ht="24.95" customHeight="1">
      <c r="A781" s="219"/>
      <c r="B781" s="216"/>
      <c r="C781" s="220"/>
      <c r="D781" s="216"/>
      <c r="E781" s="25" t="s">
        <v>129</v>
      </c>
      <c r="F781" s="250">
        <v>0</v>
      </c>
      <c r="G781" s="250"/>
      <c r="H781" s="250"/>
      <c r="I781" s="250"/>
      <c r="J781" s="250"/>
      <c r="K781" s="250"/>
      <c r="L781" s="250"/>
      <c r="M781" s="250"/>
      <c r="N781" s="250"/>
      <c r="O781" s="250"/>
      <c r="P781" s="250"/>
    </row>
    <row r="782" spans="1:16" ht="24.95" customHeight="1">
      <c r="A782" s="248" t="s">
        <v>61</v>
      </c>
      <c r="B782" s="248"/>
      <c r="C782" s="248"/>
      <c r="D782" s="248"/>
      <c r="E782" s="248"/>
      <c r="F782" s="248"/>
      <c r="G782" s="248"/>
      <c r="H782" s="248"/>
      <c r="I782" s="248"/>
      <c r="J782" s="248"/>
      <c r="K782" s="248"/>
      <c r="L782" s="248"/>
      <c r="M782" s="248"/>
      <c r="N782" s="248"/>
      <c r="O782" s="248"/>
      <c r="P782" s="248"/>
    </row>
    <row r="783" spans="1:16" ht="24.95" customHeight="1">
      <c r="A783" s="219">
        <v>6</v>
      </c>
      <c r="B783" s="216"/>
      <c r="C783" s="220" t="s">
        <v>340</v>
      </c>
      <c r="D783" s="216" t="s">
        <v>23</v>
      </c>
      <c r="E783" s="25" t="s">
        <v>4</v>
      </c>
      <c r="F783" s="22">
        <v>0</v>
      </c>
      <c r="G783" s="22">
        <v>0</v>
      </c>
      <c r="H783" s="22">
        <v>0</v>
      </c>
      <c r="I783" s="126">
        <v>37276</v>
      </c>
      <c r="J783" s="22">
        <v>40972</v>
      </c>
      <c r="K783" s="22">
        <v>40972</v>
      </c>
      <c r="L783" s="22">
        <v>50577</v>
      </c>
      <c r="M783" s="22">
        <v>55274</v>
      </c>
      <c r="N783" s="22">
        <v>73666</v>
      </c>
      <c r="O783" s="103">
        <v>85518</v>
      </c>
      <c r="P783" s="38">
        <f>O783/O784</f>
        <v>0.51829090909090914</v>
      </c>
    </row>
    <row r="784" spans="1:16" ht="24.95" customHeight="1">
      <c r="A784" s="219"/>
      <c r="B784" s="216"/>
      <c r="C784" s="220"/>
      <c r="D784" s="216"/>
      <c r="E784" s="25" t="s">
        <v>128</v>
      </c>
      <c r="F784" s="22"/>
      <c r="G784" s="22"/>
      <c r="H784" s="22"/>
      <c r="I784" s="121">
        <f>N784*0.3</f>
        <v>49500</v>
      </c>
      <c r="J784" s="22"/>
      <c r="K784" s="22"/>
      <c r="L784" s="122">
        <v>128000</v>
      </c>
      <c r="M784" s="22"/>
      <c r="N784" s="122">
        <v>165000</v>
      </c>
      <c r="O784" s="122">
        <v>165000</v>
      </c>
      <c r="P784" s="39">
        <v>1</v>
      </c>
    </row>
    <row r="785" spans="1:16" ht="24.95" customHeight="1">
      <c r="A785" s="219"/>
      <c r="B785" s="216"/>
      <c r="C785" s="220"/>
      <c r="D785" s="216"/>
      <c r="E785" s="25" t="s">
        <v>129</v>
      </c>
      <c r="F785" s="250">
        <v>0</v>
      </c>
      <c r="G785" s="250"/>
      <c r="H785" s="250"/>
      <c r="I785" s="250"/>
      <c r="J785" s="250"/>
      <c r="K785" s="250"/>
      <c r="L785" s="250"/>
      <c r="M785" s="250"/>
      <c r="N785" s="250"/>
      <c r="O785" s="250"/>
      <c r="P785" s="250"/>
    </row>
    <row r="786" spans="1:16" ht="24.95" customHeight="1">
      <c r="A786" s="218" t="s">
        <v>341</v>
      </c>
      <c r="B786" s="218"/>
      <c r="C786" s="218"/>
      <c r="D786" s="218"/>
      <c r="E786" s="218"/>
      <c r="F786" s="218"/>
      <c r="G786" s="218"/>
      <c r="H786" s="218"/>
      <c r="I786" s="218"/>
      <c r="J786" s="218"/>
      <c r="K786" s="218"/>
      <c r="L786" s="218"/>
      <c r="M786" s="218"/>
      <c r="N786" s="218"/>
      <c r="O786" s="218"/>
      <c r="P786" s="218"/>
    </row>
    <row r="787" spans="1:16" ht="24.95" customHeight="1">
      <c r="A787" s="215" t="s">
        <v>60</v>
      </c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</row>
    <row r="788" spans="1:16" ht="24.95" customHeight="1">
      <c r="A788" s="219">
        <v>1</v>
      </c>
      <c r="B788" s="216"/>
      <c r="C788" s="220" t="s">
        <v>336</v>
      </c>
      <c r="D788" s="216" t="s">
        <v>3</v>
      </c>
      <c r="E788" s="25" t="s">
        <v>4</v>
      </c>
      <c r="F788" s="22">
        <v>0</v>
      </c>
      <c r="G788" s="22">
        <v>0</v>
      </c>
      <c r="H788" s="22">
        <v>0</v>
      </c>
      <c r="I788" s="23">
        <v>5</v>
      </c>
      <c r="J788" s="22">
        <v>18</v>
      </c>
      <c r="K788" s="22">
        <v>29</v>
      </c>
      <c r="L788" s="22">
        <v>32</v>
      </c>
      <c r="M788" s="22">
        <v>41</v>
      </c>
      <c r="N788" s="22">
        <v>49</v>
      </c>
      <c r="O788" s="103">
        <v>64</v>
      </c>
      <c r="P788" s="38">
        <f>O788/O789</f>
        <v>1.641025641025641</v>
      </c>
    </row>
    <row r="789" spans="1:16" ht="24.95" customHeight="1">
      <c r="A789" s="219"/>
      <c r="B789" s="216"/>
      <c r="C789" s="220"/>
      <c r="D789" s="216"/>
      <c r="E789" s="25" t="s">
        <v>128</v>
      </c>
      <c r="F789" s="22"/>
      <c r="G789" s="22"/>
      <c r="H789" s="22"/>
      <c r="I789" s="121">
        <f>N789*0.3</f>
        <v>11.7</v>
      </c>
      <c r="J789" s="22"/>
      <c r="K789" s="22"/>
      <c r="L789" s="122">
        <v>25</v>
      </c>
      <c r="M789" s="22"/>
      <c r="N789" s="122">
        <v>39</v>
      </c>
      <c r="O789" s="122">
        <v>39</v>
      </c>
      <c r="P789" s="39">
        <v>1</v>
      </c>
    </row>
    <row r="790" spans="1:16" ht="24.95" customHeight="1">
      <c r="A790" s="219"/>
      <c r="B790" s="216"/>
      <c r="C790" s="220"/>
      <c r="D790" s="216"/>
      <c r="E790" s="25" t="s">
        <v>129</v>
      </c>
      <c r="F790" s="250">
        <v>0</v>
      </c>
      <c r="G790" s="250"/>
      <c r="H790" s="250"/>
      <c r="I790" s="250"/>
      <c r="J790" s="250"/>
      <c r="K790" s="250"/>
      <c r="L790" s="250"/>
      <c r="M790" s="250"/>
      <c r="N790" s="250"/>
      <c r="O790" s="250"/>
      <c r="P790" s="250"/>
    </row>
    <row r="791" spans="1:16" ht="24.95" customHeight="1">
      <c r="A791" s="219">
        <v>2</v>
      </c>
      <c r="B791" s="216"/>
      <c r="C791" s="221" t="s">
        <v>338</v>
      </c>
      <c r="D791" s="216" t="s">
        <v>3</v>
      </c>
      <c r="E791" s="25" t="s">
        <v>4</v>
      </c>
      <c r="F791" s="22">
        <v>0</v>
      </c>
      <c r="G791" s="22">
        <v>0</v>
      </c>
      <c r="H791" s="22">
        <v>0</v>
      </c>
      <c r="I791" s="23">
        <v>4</v>
      </c>
      <c r="J791" s="22">
        <v>18</v>
      </c>
      <c r="K791" s="22">
        <v>28</v>
      </c>
      <c r="L791" s="22">
        <v>30</v>
      </c>
      <c r="M791" s="22">
        <v>39</v>
      </c>
      <c r="N791" s="22">
        <v>54</v>
      </c>
      <c r="O791" s="103">
        <v>60</v>
      </c>
      <c r="P791" s="38">
        <f>O791/O792</f>
        <v>2.2222222222222223</v>
      </c>
    </row>
    <row r="792" spans="1:16" ht="24.95" customHeight="1">
      <c r="A792" s="219"/>
      <c r="B792" s="216"/>
      <c r="C792" s="221"/>
      <c r="D792" s="216"/>
      <c r="E792" s="25" t="s">
        <v>128</v>
      </c>
      <c r="F792" s="22"/>
      <c r="G792" s="22"/>
      <c r="H792" s="22"/>
      <c r="I792" s="121">
        <f>N792*0.3</f>
        <v>8.1</v>
      </c>
      <c r="J792" s="22"/>
      <c r="K792" s="22"/>
      <c r="L792" s="122">
        <v>21</v>
      </c>
      <c r="M792" s="22"/>
      <c r="N792" s="122">
        <v>27</v>
      </c>
      <c r="O792" s="122">
        <v>27</v>
      </c>
      <c r="P792" s="39">
        <v>1</v>
      </c>
    </row>
    <row r="793" spans="1:16" ht="24.95" customHeight="1">
      <c r="A793" s="219"/>
      <c r="B793" s="216"/>
      <c r="C793" s="221"/>
      <c r="D793" s="216"/>
      <c r="E793" s="25" t="s">
        <v>129</v>
      </c>
      <c r="F793" s="250">
        <v>0</v>
      </c>
      <c r="G793" s="250"/>
      <c r="H793" s="250"/>
      <c r="I793" s="250"/>
      <c r="J793" s="250"/>
      <c r="K793" s="250"/>
      <c r="L793" s="250"/>
      <c r="M793" s="250"/>
      <c r="N793" s="250"/>
      <c r="O793" s="250"/>
      <c r="P793" s="250"/>
    </row>
    <row r="794" spans="1:16" ht="24.95" customHeight="1">
      <c r="A794" s="219">
        <v>3</v>
      </c>
      <c r="B794" s="216"/>
      <c r="C794" s="220" t="s">
        <v>84</v>
      </c>
      <c r="D794" s="216" t="s">
        <v>3</v>
      </c>
      <c r="E794" s="25" t="s">
        <v>4</v>
      </c>
      <c r="F794" s="22">
        <v>0</v>
      </c>
      <c r="G794" s="22">
        <v>0</v>
      </c>
      <c r="H794" s="22">
        <v>0</v>
      </c>
      <c r="I794" s="23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103">
        <f>M794</f>
        <v>0</v>
      </c>
      <c r="P794" s="38">
        <f>O794/O795</f>
        <v>0</v>
      </c>
    </row>
    <row r="795" spans="1:16" ht="24.95" customHeight="1">
      <c r="A795" s="219"/>
      <c r="B795" s="216"/>
      <c r="C795" s="220"/>
      <c r="D795" s="216"/>
      <c r="E795" s="25" t="s">
        <v>128</v>
      </c>
      <c r="F795" s="22"/>
      <c r="G795" s="22"/>
      <c r="H795" s="22"/>
      <c r="I795" s="121">
        <f>N795*0.3</f>
        <v>2.4</v>
      </c>
      <c r="J795" s="22"/>
      <c r="K795" s="22"/>
      <c r="L795" s="122">
        <v>6</v>
      </c>
      <c r="M795" s="22"/>
      <c r="N795" s="122">
        <v>8</v>
      </c>
      <c r="O795" s="122">
        <v>8</v>
      </c>
      <c r="P795" s="39">
        <v>1</v>
      </c>
    </row>
    <row r="796" spans="1:16" ht="24.95" customHeight="1">
      <c r="A796" s="219"/>
      <c r="B796" s="216"/>
      <c r="C796" s="220"/>
      <c r="D796" s="216"/>
      <c r="E796" s="25" t="s">
        <v>129</v>
      </c>
      <c r="F796" s="250">
        <v>0</v>
      </c>
      <c r="G796" s="250"/>
      <c r="H796" s="250"/>
      <c r="I796" s="250"/>
      <c r="J796" s="250"/>
      <c r="K796" s="250"/>
      <c r="L796" s="250"/>
      <c r="M796" s="250"/>
      <c r="N796" s="250"/>
      <c r="O796" s="250"/>
      <c r="P796" s="250"/>
    </row>
    <row r="797" spans="1:16" ht="24.95" customHeight="1">
      <c r="A797" s="248" t="s">
        <v>61</v>
      </c>
      <c r="B797" s="248"/>
      <c r="C797" s="248"/>
      <c r="D797" s="248"/>
      <c r="E797" s="248"/>
      <c r="F797" s="248"/>
      <c r="G797" s="248"/>
      <c r="H797" s="248"/>
      <c r="I797" s="248"/>
      <c r="J797" s="248"/>
      <c r="K797" s="248"/>
      <c r="L797" s="248"/>
      <c r="M797" s="248"/>
      <c r="N797" s="248"/>
      <c r="O797" s="248"/>
      <c r="P797" s="248"/>
    </row>
    <row r="798" spans="1:16" ht="24.95" customHeight="1">
      <c r="A798" s="219">
        <v>4</v>
      </c>
      <c r="B798" s="216"/>
      <c r="C798" s="221" t="s">
        <v>284</v>
      </c>
      <c r="D798" s="216" t="s">
        <v>23</v>
      </c>
      <c r="E798" s="25" t="s">
        <v>4</v>
      </c>
      <c r="F798" s="22">
        <v>0</v>
      </c>
      <c r="G798" s="22">
        <v>0</v>
      </c>
      <c r="H798" s="22">
        <v>0</v>
      </c>
      <c r="I798" s="23">
        <v>12376</v>
      </c>
      <c r="J798" s="22">
        <v>13072</v>
      </c>
      <c r="K798" s="22">
        <v>29730</v>
      </c>
      <c r="L798" s="22">
        <v>42223</v>
      </c>
      <c r="M798" s="22">
        <v>125916</v>
      </c>
      <c r="N798" s="22">
        <v>131702</v>
      </c>
      <c r="O798" s="103">
        <v>169393</v>
      </c>
      <c r="P798" s="38">
        <f>O798/O799</f>
        <v>5.6464333333333334</v>
      </c>
    </row>
    <row r="799" spans="1:16" ht="24.95" customHeight="1">
      <c r="A799" s="219"/>
      <c r="B799" s="216"/>
      <c r="C799" s="221"/>
      <c r="D799" s="216"/>
      <c r="E799" s="25" t="s">
        <v>128</v>
      </c>
      <c r="F799" s="22"/>
      <c r="G799" s="22"/>
      <c r="H799" s="22"/>
      <c r="I799" s="121">
        <f>N799*0.3</f>
        <v>9000</v>
      </c>
      <c r="J799" s="22"/>
      <c r="K799" s="22"/>
      <c r="L799" s="122">
        <v>23000</v>
      </c>
      <c r="M799" s="22"/>
      <c r="N799" s="122">
        <v>30000</v>
      </c>
      <c r="O799" s="122">
        <v>30000</v>
      </c>
      <c r="P799" s="39">
        <v>1</v>
      </c>
    </row>
    <row r="800" spans="1:16" ht="24.95" customHeight="1">
      <c r="A800" s="219"/>
      <c r="B800" s="216"/>
      <c r="C800" s="221"/>
      <c r="D800" s="216"/>
      <c r="E800" s="25" t="s">
        <v>129</v>
      </c>
      <c r="F800" s="250">
        <v>0</v>
      </c>
      <c r="G800" s="250"/>
      <c r="H800" s="250"/>
      <c r="I800" s="250"/>
      <c r="J800" s="250"/>
      <c r="K800" s="250"/>
      <c r="L800" s="250"/>
      <c r="M800" s="250"/>
      <c r="N800" s="250"/>
      <c r="O800" s="250"/>
      <c r="P800" s="250"/>
    </row>
    <row r="801" spans="1:16" ht="24.95" customHeight="1">
      <c r="A801" s="218" t="s">
        <v>342</v>
      </c>
      <c r="B801" s="218"/>
      <c r="C801" s="218"/>
      <c r="D801" s="218"/>
      <c r="E801" s="218"/>
      <c r="F801" s="218"/>
      <c r="G801" s="218"/>
      <c r="H801" s="218"/>
      <c r="I801" s="218"/>
      <c r="J801" s="218"/>
      <c r="K801" s="218"/>
      <c r="L801" s="218"/>
      <c r="M801" s="218"/>
      <c r="N801" s="218"/>
      <c r="O801" s="218"/>
      <c r="P801" s="218"/>
    </row>
    <row r="802" spans="1:16" ht="24.95" customHeight="1">
      <c r="A802" s="215" t="s">
        <v>60</v>
      </c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</row>
    <row r="803" spans="1:16" ht="24.95" customHeight="1">
      <c r="A803" s="219">
        <v>1</v>
      </c>
      <c r="B803" s="216"/>
      <c r="C803" s="220" t="s">
        <v>336</v>
      </c>
      <c r="D803" s="216" t="s">
        <v>3</v>
      </c>
      <c r="E803" s="25" t="s">
        <v>4</v>
      </c>
      <c r="F803" s="22">
        <v>0</v>
      </c>
      <c r="G803" s="22">
        <v>0</v>
      </c>
      <c r="H803" s="22">
        <v>0</v>
      </c>
      <c r="I803" s="23">
        <v>3</v>
      </c>
      <c r="J803" s="22">
        <v>10</v>
      </c>
      <c r="K803" s="22">
        <v>12</v>
      </c>
      <c r="L803" s="22">
        <v>14</v>
      </c>
      <c r="M803" s="22">
        <v>14</v>
      </c>
      <c r="N803" s="22">
        <v>15</v>
      </c>
      <c r="O803" s="103">
        <v>15</v>
      </c>
      <c r="P803" s="38">
        <f>O803/O804</f>
        <v>0.75</v>
      </c>
    </row>
    <row r="804" spans="1:16" ht="24.95" customHeight="1">
      <c r="A804" s="219"/>
      <c r="B804" s="216"/>
      <c r="C804" s="220"/>
      <c r="D804" s="216"/>
      <c r="E804" s="25" t="s">
        <v>128</v>
      </c>
      <c r="F804" s="22"/>
      <c r="G804" s="22"/>
      <c r="H804" s="22"/>
      <c r="I804" s="121">
        <f>N804*0.3</f>
        <v>6</v>
      </c>
      <c r="J804" s="22"/>
      <c r="K804" s="22"/>
      <c r="L804" s="122">
        <v>17</v>
      </c>
      <c r="M804" s="22"/>
      <c r="N804" s="122">
        <v>20</v>
      </c>
      <c r="O804" s="122">
        <v>20</v>
      </c>
      <c r="P804" s="39">
        <v>1</v>
      </c>
    </row>
    <row r="805" spans="1:16" ht="24.95" customHeight="1">
      <c r="A805" s="219"/>
      <c r="B805" s="216"/>
      <c r="C805" s="220"/>
      <c r="D805" s="216"/>
      <c r="E805" s="25" t="s">
        <v>129</v>
      </c>
      <c r="F805" s="250">
        <v>0</v>
      </c>
      <c r="G805" s="250"/>
      <c r="H805" s="250"/>
      <c r="I805" s="250"/>
      <c r="J805" s="250"/>
      <c r="K805" s="250"/>
      <c r="L805" s="250"/>
      <c r="M805" s="250"/>
      <c r="N805" s="250"/>
      <c r="O805" s="250"/>
      <c r="P805" s="250"/>
    </row>
    <row r="806" spans="1:16" ht="24.95" customHeight="1">
      <c r="A806" s="219">
        <v>2</v>
      </c>
      <c r="B806" s="216"/>
      <c r="C806" s="221" t="s">
        <v>343</v>
      </c>
      <c r="D806" s="216" t="s">
        <v>3</v>
      </c>
      <c r="E806" s="25" t="s">
        <v>4</v>
      </c>
      <c r="F806" s="22">
        <v>0</v>
      </c>
      <c r="G806" s="22">
        <v>0</v>
      </c>
      <c r="H806" s="22">
        <v>0</v>
      </c>
      <c r="I806" s="23">
        <v>3</v>
      </c>
      <c r="J806" s="22">
        <v>10</v>
      </c>
      <c r="K806" s="22">
        <v>12</v>
      </c>
      <c r="L806" s="22">
        <v>14</v>
      </c>
      <c r="M806" s="22">
        <v>14</v>
      </c>
      <c r="N806" s="22">
        <v>15</v>
      </c>
      <c r="O806" s="103">
        <v>15</v>
      </c>
      <c r="P806" s="38">
        <f>O806/O807</f>
        <v>0.75</v>
      </c>
    </row>
    <row r="807" spans="1:16" ht="24.95" customHeight="1">
      <c r="A807" s="219"/>
      <c r="B807" s="216"/>
      <c r="C807" s="221"/>
      <c r="D807" s="216"/>
      <c r="E807" s="25" t="s">
        <v>128</v>
      </c>
      <c r="F807" s="22"/>
      <c r="G807" s="22"/>
      <c r="H807" s="22"/>
      <c r="I807" s="121">
        <f>N807*0.3</f>
        <v>6</v>
      </c>
      <c r="J807" s="22"/>
      <c r="K807" s="22"/>
      <c r="L807" s="122">
        <v>17</v>
      </c>
      <c r="M807" s="22"/>
      <c r="N807" s="122">
        <v>20</v>
      </c>
      <c r="O807" s="122">
        <v>20</v>
      </c>
      <c r="P807" s="39">
        <v>1</v>
      </c>
    </row>
    <row r="808" spans="1:16" ht="24.95" customHeight="1">
      <c r="A808" s="219"/>
      <c r="B808" s="216"/>
      <c r="C808" s="221"/>
      <c r="D808" s="216"/>
      <c r="E808" s="25" t="s">
        <v>129</v>
      </c>
      <c r="F808" s="250">
        <v>0</v>
      </c>
      <c r="G808" s="250"/>
      <c r="H808" s="250"/>
      <c r="I808" s="250"/>
      <c r="J808" s="250"/>
      <c r="K808" s="250"/>
      <c r="L808" s="250"/>
      <c r="M808" s="250"/>
      <c r="N808" s="250"/>
      <c r="O808" s="250"/>
      <c r="P808" s="250"/>
    </row>
    <row r="809" spans="1:16" ht="24.95" customHeight="1">
      <c r="A809" s="219"/>
      <c r="B809" s="216"/>
      <c r="C809" s="221"/>
      <c r="D809" s="216"/>
      <c r="E809" s="25" t="s">
        <v>344</v>
      </c>
      <c r="F809" s="127" t="s">
        <v>328</v>
      </c>
      <c r="G809" s="127" t="s">
        <v>328</v>
      </c>
      <c r="H809" s="127" t="s">
        <v>328</v>
      </c>
      <c r="I809" s="127" t="s">
        <v>328</v>
      </c>
      <c r="J809" s="127" t="s">
        <v>328</v>
      </c>
      <c r="K809" s="22" t="s">
        <v>328</v>
      </c>
      <c r="L809" s="22" t="s">
        <v>328</v>
      </c>
      <c r="M809" s="22" t="s">
        <v>328</v>
      </c>
      <c r="N809" s="22">
        <v>15</v>
      </c>
      <c r="O809" s="2">
        <f>N809</f>
        <v>15</v>
      </c>
      <c r="P809" s="38">
        <f>O809/O807</f>
        <v>0.75</v>
      </c>
    </row>
    <row r="810" spans="1:16" ht="24.95" customHeight="1">
      <c r="A810" s="219">
        <v>3</v>
      </c>
      <c r="B810" s="216"/>
      <c r="C810" s="221" t="s">
        <v>338</v>
      </c>
      <c r="D810" s="216" t="s">
        <v>3</v>
      </c>
      <c r="E810" s="25" t="s">
        <v>4</v>
      </c>
      <c r="F810" s="22">
        <v>0</v>
      </c>
      <c r="G810" s="22">
        <v>0</v>
      </c>
      <c r="H810" s="22">
        <v>0</v>
      </c>
      <c r="I810" s="23">
        <v>2</v>
      </c>
      <c r="J810" s="22">
        <v>10</v>
      </c>
      <c r="K810" s="22">
        <v>12</v>
      </c>
      <c r="L810" s="22">
        <v>16</v>
      </c>
      <c r="M810" s="22">
        <v>16</v>
      </c>
      <c r="N810" s="22">
        <v>17</v>
      </c>
      <c r="O810" s="103">
        <v>17</v>
      </c>
      <c r="P810" s="38">
        <f>O810/O811</f>
        <v>1.3076923076923077</v>
      </c>
    </row>
    <row r="811" spans="1:16" ht="24.95" customHeight="1">
      <c r="A811" s="219"/>
      <c r="B811" s="216"/>
      <c r="C811" s="221"/>
      <c r="D811" s="216"/>
      <c r="E811" s="25" t="s">
        <v>128</v>
      </c>
      <c r="F811" s="22"/>
      <c r="G811" s="22"/>
      <c r="H811" s="22"/>
      <c r="I811" s="121">
        <f>N811*0.3</f>
        <v>3.9</v>
      </c>
      <c r="J811" s="22"/>
      <c r="K811" s="22"/>
      <c r="L811" s="122">
        <v>11</v>
      </c>
      <c r="M811" s="22"/>
      <c r="N811" s="122">
        <v>13</v>
      </c>
      <c r="O811" s="122">
        <v>13</v>
      </c>
      <c r="P811" s="39">
        <v>1</v>
      </c>
    </row>
    <row r="812" spans="1:16" ht="24.95" customHeight="1">
      <c r="A812" s="219"/>
      <c r="B812" s="216"/>
      <c r="C812" s="221"/>
      <c r="D812" s="216"/>
      <c r="E812" s="25" t="s">
        <v>129</v>
      </c>
      <c r="F812" s="250">
        <v>0</v>
      </c>
      <c r="G812" s="250"/>
      <c r="H812" s="250"/>
      <c r="I812" s="250"/>
      <c r="J812" s="250"/>
      <c r="K812" s="250"/>
      <c r="L812" s="250"/>
      <c r="M812" s="250"/>
      <c r="N812" s="250"/>
      <c r="O812" s="250"/>
      <c r="P812" s="250"/>
    </row>
    <row r="813" spans="1:16" ht="24.95" customHeight="1">
      <c r="A813" s="219">
        <v>4</v>
      </c>
      <c r="B813" s="216"/>
      <c r="C813" s="221" t="s">
        <v>345</v>
      </c>
      <c r="D813" s="216" t="s">
        <v>3</v>
      </c>
      <c r="E813" s="25" t="s">
        <v>4</v>
      </c>
      <c r="F813" s="22">
        <v>0</v>
      </c>
      <c r="G813" s="22">
        <v>0</v>
      </c>
      <c r="H813" s="22">
        <v>0</v>
      </c>
      <c r="I813" s="23">
        <v>2</v>
      </c>
      <c r="J813" s="22">
        <v>10</v>
      </c>
      <c r="K813" s="22">
        <v>12</v>
      </c>
      <c r="L813" s="22">
        <v>16</v>
      </c>
      <c r="M813" s="22">
        <v>16</v>
      </c>
      <c r="N813" s="22">
        <v>17</v>
      </c>
      <c r="O813" s="103">
        <v>17</v>
      </c>
      <c r="P813" s="38">
        <f>O813/O814</f>
        <v>1.3076923076923077</v>
      </c>
    </row>
    <row r="814" spans="1:16" ht="24.95" customHeight="1">
      <c r="A814" s="219"/>
      <c r="B814" s="216"/>
      <c r="C814" s="221"/>
      <c r="D814" s="216"/>
      <c r="E814" s="25" t="s">
        <v>128</v>
      </c>
      <c r="F814" s="22"/>
      <c r="G814" s="22"/>
      <c r="H814" s="22"/>
      <c r="I814" s="121">
        <f>N814*0.3</f>
        <v>3.9</v>
      </c>
      <c r="J814" s="22"/>
      <c r="K814" s="22"/>
      <c r="L814" s="122">
        <v>11</v>
      </c>
      <c r="M814" s="22"/>
      <c r="N814" s="122">
        <v>13</v>
      </c>
      <c r="O814" s="122">
        <v>13</v>
      </c>
      <c r="P814" s="39">
        <v>1</v>
      </c>
    </row>
    <row r="815" spans="1:16" ht="24.95" customHeight="1">
      <c r="A815" s="219"/>
      <c r="B815" s="216"/>
      <c r="C815" s="221"/>
      <c r="D815" s="216"/>
      <c r="E815" s="25" t="s">
        <v>129</v>
      </c>
      <c r="F815" s="250">
        <v>0</v>
      </c>
      <c r="G815" s="250"/>
      <c r="H815" s="250"/>
      <c r="I815" s="250"/>
      <c r="J815" s="250"/>
      <c r="K815" s="250"/>
      <c r="L815" s="250"/>
      <c r="M815" s="250"/>
      <c r="N815" s="250"/>
      <c r="O815" s="250"/>
      <c r="P815" s="250"/>
    </row>
    <row r="816" spans="1:16" ht="24.95" customHeight="1">
      <c r="A816" s="219">
        <v>5</v>
      </c>
      <c r="B816" s="216"/>
      <c r="C816" s="220" t="s">
        <v>84</v>
      </c>
      <c r="D816" s="216" t="s">
        <v>3</v>
      </c>
      <c r="E816" s="25" t="s">
        <v>4</v>
      </c>
      <c r="F816" s="22">
        <v>0</v>
      </c>
      <c r="G816" s="22">
        <v>0</v>
      </c>
      <c r="H816" s="22">
        <v>0</v>
      </c>
      <c r="I816" s="23">
        <v>0</v>
      </c>
      <c r="J816" s="22">
        <v>0</v>
      </c>
      <c r="K816" s="22">
        <v>0</v>
      </c>
      <c r="L816" s="22">
        <v>0</v>
      </c>
      <c r="M816" s="22">
        <v>0</v>
      </c>
      <c r="N816" s="22">
        <v>0</v>
      </c>
      <c r="O816" s="103">
        <f>L816</f>
        <v>0</v>
      </c>
      <c r="P816" s="38">
        <f>O816/O817</f>
        <v>0</v>
      </c>
    </row>
    <row r="817" spans="1:16" ht="24.95" customHeight="1">
      <c r="A817" s="219"/>
      <c r="B817" s="216"/>
      <c r="C817" s="220"/>
      <c r="D817" s="216"/>
      <c r="E817" s="25" t="s">
        <v>128</v>
      </c>
      <c r="F817" s="22"/>
      <c r="G817" s="22"/>
      <c r="H817" s="22"/>
      <c r="I817" s="121">
        <f>N817*0.3</f>
        <v>0.6</v>
      </c>
      <c r="J817" s="22"/>
      <c r="K817" s="22"/>
      <c r="L817" s="122">
        <v>2</v>
      </c>
      <c r="M817" s="22"/>
      <c r="N817" s="122">
        <v>2</v>
      </c>
      <c r="O817" s="122">
        <v>2</v>
      </c>
      <c r="P817" s="39">
        <v>1</v>
      </c>
    </row>
    <row r="818" spans="1:16" ht="24.95" customHeight="1">
      <c r="A818" s="219"/>
      <c r="B818" s="216"/>
      <c r="C818" s="220"/>
      <c r="D818" s="216"/>
      <c r="E818" s="25" t="s">
        <v>129</v>
      </c>
      <c r="F818" s="250">
        <v>0</v>
      </c>
      <c r="G818" s="250"/>
      <c r="H818" s="250"/>
      <c r="I818" s="250"/>
      <c r="J818" s="250"/>
      <c r="K818" s="250"/>
      <c r="L818" s="250"/>
      <c r="M818" s="250"/>
      <c r="N818" s="250"/>
      <c r="O818" s="250"/>
      <c r="P818" s="250"/>
    </row>
    <row r="819" spans="1:16" ht="24.95" customHeight="1">
      <c r="A819" s="248" t="s">
        <v>61</v>
      </c>
      <c r="B819" s="248"/>
      <c r="C819" s="248"/>
      <c r="D819" s="248"/>
      <c r="E819" s="248"/>
      <c r="F819" s="248"/>
      <c r="G819" s="248"/>
      <c r="H819" s="248"/>
      <c r="I819" s="248"/>
      <c r="J819" s="248"/>
      <c r="K819" s="248"/>
      <c r="L819" s="248"/>
      <c r="M819" s="248"/>
      <c r="N819" s="248"/>
      <c r="O819" s="248"/>
      <c r="P819" s="248"/>
    </row>
    <row r="820" spans="1:16" ht="24.95" customHeight="1">
      <c r="A820" s="219">
        <v>6</v>
      </c>
      <c r="B820" s="216"/>
      <c r="C820" s="221" t="s">
        <v>285</v>
      </c>
      <c r="D820" s="216" t="s">
        <v>23</v>
      </c>
      <c r="E820" s="25" t="s">
        <v>4</v>
      </c>
      <c r="F820" s="22">
        <v>0</v>
      </c>
      <c r="G820" s="22">
        <v>0</v>
      </c>
      <c r="H820" s="22">
        <v>0</v>
      </c>
      <c r="I820" s="23">
        <v>938</v>
      </c>
      <c r="J820" s="22">
        <v>3121</v>
      </c>
      <c r="K820" s="22">
        <v>15390</v>
      </c>
      <c r="L820" s="22">
        <v>22029</v>
      </c>
      <c r="M820" s="22">
        <v>22029</v>
      </c>
      <c r="N820" s="22">
        <v>23242</v>
      </c>
      <c r="O820" s="22">
        <v>23338</v>
      </c>
      <c r="P820" s="38">
        <f>O820/O821</f>
        <v>2.5931111111111109</v>
      </c>
    </row>
    <row r="821" spans="1:16" ht="24.95" customHeight="1">
      <c r="A821" s="219"/>
      <c r="B821" s="216"/>
      <c r="C821" s="221"/>
      <c r="D821" s="216"/>
      <c r="E821" s="25" t="s">
        <v>128</v>
      </c>
      <c r="F821" s="22"/>
      <c r="G821" s="22"/>
      <c r="H821" s="22"/>
      <c r="I821" s="121">
        <f>N821*0.3</f>
        <v>2700</v>
      </c>
      <c r="J821" s="22"/>
      <c r="K821" s="22"/>
      <c r="L821" s="122">
        <v>7000</v>
      </c>
      <c r="M821" s="22"/>
      <c r="N821" s="122">
        <v>9000</v>
      </c>
      <c r="O821" s="122">
        <v>9000</v>
      </c>
      <c r="P821" s="39">
        <v>1</v>
      </c>
    </row>
    <row r="822" spans="1:16" ht="24.95" customHeight="1">
      <c r="A822" s="219"/>
      <c r="B822" s="216"/>
      <c r="C822" s="221"/>
      <c r="D822" s="216"/>
      <c r="E822" s="25" t="s">
        <v>129</v>
      </c>
      <c r="F822" s="250">
        <v>0</v>
      </c>
      <c r="G822" s="250"/>
      <c r="H822" s="250"/>
      <c r="I822" s="250"/>
      <c r="J822" s="250"/>
      <c r="K822" s="250"/>
      <c r="L822" s="250"/>
      <c r="M822" s="250"/>
      <c r="N822" s="250"/>
      <c r="O822" s="250"/>
      <c r="P822" s="250"/>
    </row>
    <row r="823" spans="1:16" ht="24.95" customHeight="1">
      <c r="A823" s="244" t="s">
        <v>286</v>
      </c>
      <c r="B823" s="244"/>
      <c r="C823" s="244"/>
      <c r="D823" s="244"/>
      <c r="E823" s="244"/>
      <c r="F823" s="244"/>
      <c r="G823" s="244"/>
      <c r="H823" s="244"/>
      <c r="I823" s="244"/>
      <c r="J823" s="244"/>
      <c r="K823" s="244"/>
      <c r="L823" s="244"/>
      <c r="M823" s="244"/>
      <c r="N823" s="244"/>
      <c r="O823" s="244"/>
      <c r="P823" s="244"/>
    </row>
    <row r="824" spans="1:16" ht="24.95" customHeight="1">
      <c r="A824" s="255" t="s">
        <v>346</v>
      </c>
      <c r="B824" s="255"/>
      <c r="C824" s="255"/>
      <c r="D824" s="255"/>
      <c r="E824" s="255"/>
      <c r="F824" s="255"/>
      <c r="G824" s="255"/>
      <c r="H824" s="255"/>
      <c r="I824" s="255"/>
      <c r="J824" s="255"/>
      <c r="K824" s="255"/>
      <c r="L824" s="255"/>
      <c r="M824" s="255"/>
      <c r="N824" s="255"/>
      <c r="O824" s="255"/>
      <c r="P824" s="255"/>
    </row>
    <row r="825" spans="1:16" ht="24.95" customHeight="1">
      <c r="A825" s="248" t="s">
        <v>60</v>
      </c>
      <c r="B825" s="248"/>
      <c r="C825" s="248"/>
      <c r="D825" s="248"/>
      <c r="E825" s="248"/>
      <c r="F825" s="248"/>
      <c r="G825" s="248"/>
      <c r="H825" s="248"/>
      <c r="I825" s="248"/>
      <c r="J825" s="248"/>
      <c r="K825" s="248"/>
      <c r="L825" s="248"/>
      <c r="M825" s="248"/>
      <c r="N825" s="248"/>
      <c r="O825" s="248"/>
      <c r="P825" s="248"/>
    </row>
    <row r="826" spans="1:16" ht="24.95" customHeight="1">
      <c r="A826" s="219">
        <v>1</v>
      </c>
      <c r="B826" s="216"/>
      <c r="C826" s="220" t="s">
        <v>347</v>
      </c>
      <c r="D826" s="216" t="s">
        <v>3</v>
      </c>
      <c r="E826" s="25" t="s">
        <v>4</v>
      </c>
      <c r="F826" s="22">
        <v>0</v>
      </c>
      <c r="G826" s="22">
        <v>0</v>
      </c>
      <c r="H826" s="22">
        <v>0</v>
      </c>
      <c r="I826" s="23">
        <v>27</v>
      </c>
      <c r="J826" s="22">
        <v>29</v>
      </c>
      <c r="K826" s="22">
        <v>34</v>
      </c>
      <c r="L826" s="22">
        <v>39</v>
      </c>
      <c r="M826" s="22">
        <v>43</v>
      </c>
      <c r="N826" s="22">
        <v>44</v>
      </c>
      <c r="O826" s="103">
        <v>45</v>
      </c>
      <c r="P826" s="38">
        <f>O826/O827</f>
        <v>0.34351145038167941</v>
      </c>
    </row>
    <row r="827" spans="1:16" ht="24.95" customHeight="1">
      <c r="A827" s="219"/>
      <c r="B827" s="216"/>
      <c r="C827" s="220"/>
      <c r="D827" s="216"/>
      <c r="E827" s="25" t="s">
        <v>128</v>
      </c>
      <c r="F827" s="22"/>
      <c r="G827" s="22"/>
      <c r="H827" s="22"/>
      <c r="I827" s="121">
        <v>39</v>
      </c>
      <c r="J827" s="22"/>
      <c r="K827" s="22"/>
      <c r="L827" s="122">
        <v>114</v>
      </c>
      <c r="M827" s="22"/>
      <c r="N827" s="122">
        <v>130</v>
      </c>
      <c r="O827" s="122">
        <v>131</v>
      </c>
      <c r="P827" s="39">
        <v>1</v>
      </c>
    </row>
    <row r="828" spans="1:16" ht="24.95" customHeight="1">
      <c r="A828" s="219"/>
      <c r="B828" s="216"/>
      <c r="C828" s="220"/>
      <c r="D828" s="216"/>
      <c r="E828" s="25" t="s">
        <v>129</v>
      </c>
      <c r="F828" s="250">
        <v>0</v>
      </c>
      <c r="G828" s="250"/>
      <c r="H828" s="250"/>
      <c r="I828" s="250"/>
      <c r="J828" s="250"/>
      <c r="K828" s="250"/>
      <c r="L828" s="250"/>
      <c r="M828" s="250"/>
      <c r="N828" s="250"/>
      <c r="O828" s="250"/>
      <c r="P828" s="250"/>
    </row>
    <row r="829" spans="1:16" ht="24.95" customHeight="1">
      <c r="A829" s="219" t="s">
        <v>101</v>
      </c>
      <c r="B829" s="216"/>
      <c r="C829" s="221" t="s">
        <v>348</v>
      </c>
      <c r="D829" s="216" t="s">
        <v>3</v>
      </c>
      <c r="E829" s="25" t="s">
        <v>4</v>
      </c>
      <c r="F829" s="22">
        <v>0</v>
      </c>
      <c r="G829" s="22">
        <v>0</v>
      </c>
      <c r="H829" s="22">
        <v>0</v>
      </c>
      <c r="I829" s="23">
        <v>22</v>
      </c>
      <c r="J829" s="22">
        <v>24</v>
      </c>
      <c r="K829" s="22">
        <v>28</v>
      </c>
      <c r="L829" s="22">
        <v>32</v>
      </c>
      <c r="M829" s="22">
        <v>35</v>
      </c>
      <c r="N829" s="22">
        <v>37</v>
      </c>
      <c r="O829" s="103">
        <v>37</v>
      </c>
      <c r="P829" s="38">
        <f>O829/O830</f>
        <v>0.47435897435897434</v>
      </c>
    </row>
    <row r="830" spans="1:16" ht="24.95" customHeight="1">
      <c r="A830" s="219"/>
      <c r="B830" s="216"/>
      <c r="C830" s="221"/>
      <c r="D830" s="216"/>
      <c r="E830" s="25" t="s">
        <v>128</v>
      </c>
      <c r="F830" s="22"/>
      <c r="G830" s="22"/>
      <c r="H830" s="22"/>
      <c r="I830" s="121">
        <f>N830*0.3</f>
        <v>23.4</v>
      </c>
      <c r="J830" s="22"/>
      <c r="K830" s="22"/>
      <c r="L830" s="122">
        <v>67</v>
      </c>
      <c r="M830" s="22"/>
      <c r="N830" s="122">
        <v>78</v>
      </c>
      <c r="O830" s="122">
        <v>78</v>
      </c>
      <c r="P830" s="39">
        <v>1</v>
      </c>
    </row>
    <row r="831" spans="1:16" ht="24.95" customHeight="1">
      <c r="A831" s="219"/>
      <c r="B831" s="216"/>
      <c r="C831" s="221"/>
      <c r="D831" s="216"/>
      <c r="E831" s="25" t="s">
        <v>129</v>
      </c>
      <c r="F831" s="250">
        <v>0</v>
      </c>
      <c r="G831" s="250"/>
      <c r="H831" s="250"/>
      <c r="I831" s="250"/>
      <c r="J831" s="250"/>
      <c r="K831" s="250"/>
      <c r="L831" s="250"/>
      <c r="M831" s="250"/>
      <c r="N831" s="250"/>
      <c r="O831" s="250"/>
      <c r="P831" s="250"/>
    </row>
    <row r="832" spans="1:16" ht="24.95" customHeight="1">
      <c r="A832" s="219">
        <v>2</v>
      </c>
      <c r="B832" s="216"/>
      <c r="C832" s="220" t="s">
        <v>84</v>
      </c>
      <c r="D832" s="216" t="s">
        <v>3</v>
      </c>
      <c r="E832" s="25" t="s">
        <v>4</v>
      </c>
      <c r="F832" s="22">
        <v>0</v>
      </c>
      <c r="G832" s="22">
        <v>0</v>
      </c>
      <c r="H832" s="22">
        <v>0</v>
      </c>
      <c r="I832" s="23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1</v>
      </c>
      <c r="O832" s="103">
        <v>1</v>
      </c>
      <c r="P832" s="38">
        <f>O832/O833</f>
        <v>6.6666666666666666E-2</v>
      </c>
    </row>
    <row r="833" spans="1:16" ht="24.95" customHeight="1">
      <c r="A833" s="219"/>
      <c r="B833" s="216"/>
      <c r="C833" s="220"/>
      <c r="D833" s="216"/>
      <c r="E833" s="25" t="s">
        <v>128</v>
      </c>
      <c r="F833" s="22"/>
      <c r="G833" s="22"/>
      <c r="H833" s="22"/>
      <c r="I833" s="121">
        <f>N833*0.3</f>
        <v>4.5</v>
      </c>
      <c r="J833" s="22"/>
      <c r="K833" s="22"/>
      <c r="L833" s="122">
        <v>11</v>
      </c>
      <c r="M833" s="22"/>
      <c r="N833" s="122">
        <v>15</v>
      </c>
      <c r="O833" s="122">
        <v>15</v>
      </c>
      <c r="P833" s="39">
        <v>1</v>
      </c>
    </row>
    <row r="834" spans="1:16" ht="24.95" customHeight="1">
      <c r="A834" s="219"/>
      <c r="B834" s="216"/>
      <c r="C834" s="220"/>
      <c r="D834" s="216"/>
      <c r="E834" s="25" t="s">
        <v>129</v>
      </c>
      <c r="F834" s="250">
        <v>0</v>
      </c>
      <c r="G834" s="250"/>
      <c r="H834" s="250"/>
      <c r="I834" s="250"/>
      <c r="J834" s="250"/>
      <c r="K834" s="250"/>
      <c r="L834" s="250"/>
      <c r="M834" s="250"/>
      <c r="N834" s="250"/>
      <c r="O834" s="250"/>
      <c r="P834" s="250"/>
    </row>
    <row r="835" spans="1:16" ht="24.95" customHeight="1">
      <c r="A835" s="219">
        <v>3</v>
      </c>
      <c r="B835" s="216"/>
      <c r="C835" s="221" t="s">
        <v>349</v>
      </c>
      <c r="D835" s="216" t="s">
        <v>3</v>
      </c>
      <c r="E835" s="25" t="s">
        <v>4</v>
      </c>
      <c r="F835" s="22">
        <v>0</v>
      </c>
      <c r="G835" s="22">
        <v>0</v>
      </c>
      <c r="H835" s="22">
        <v>0</v>
      </c>
      <c r="I835" s="23">
        <v>29</v>
      </c>
      <c r="J835" s="22">
        <v>32</v>
      </c>
      <c r="K835" s="22">
        <v>40</v>
      </c>
      <c r="L835" s="22">
        <v>45</v>
      </c>
      <c r="M835" s="22">
        <v>51</v>
      </c>
      <c r="N835" s="22">
        <v>52</v>
      </c>
      <c r="O835" s="103">
        <v>53</v>
      </c>
      <c r="P835" s="38">
        <f>O835/O836</f>
        <v>0.46491228070175439</v>
      </c>
    </row>
    <row r="836" spans="1:16" ht="24.95" customHeight="1">
      <c r="A836" s="219"/>
      <c r="B836" s="216"/>
      <c r="C836" s="221"/>
      <c r="D836" s="216"/>
      <c r="E836" s="25" t="s">
        <v>128</v>
      </c>
      <c r="F836" s="22"/>
      <c r="G836" s="22"/>
      <c r="H836" s="22"/>
      <c r="I836" s="121">
        <f>N836*0.3</f>
        <v>34.199999999999996</v>
      </c>
      <c r="J836" s="22"/>
      <c r="K836" s="22"/>
      <c r="L836" s="122">
        <v>100</v>
      </c>
      <c r="M836" s="22"/>
      <c r="N836" s="122">
        <v>114</v>
      </c>
      <c r="O836" s="122">
        <v>114</v>
      </c>
      <c r="P836" s="39">
        <v>1</v>
      </c>
    </row>
    <row r="837" spans="1:16" ht="24.95" customHeight="1">
      <c r="A837" s="219"/>
      <c r="B837" s="216"/>
      <c r="C837" s="221"/>
      <c r="D837" s="216"/>
      <c r="E837" s="25" t="s">
        <v>129</v>
      </c>
      <c r="F837" s="250">
        <v>0</v>
      </c>
      <c r="G837" s="250"/>
      <c r="H837" s="250"/>
      <c r="I837" s="250"/>
      <c r="J837" s="250"/>
      <c r="K837" s="250"/>
      <c r="L837" s="250"/>
      <c r="M837" s="250"/>
      <c r="N837" s="250"/>
      <c r="O837" s="250"/>
      <c r="P837" s="250"/>
    </row>
    <row r="838" spans="1:16" ht="24.95" customHeight="1">
      <c r="A838" s="248" t="s">
        <v>61</v>
      </c>
      <c r="B838" s="248"/>
      <c r="C838" s="248"/>
      <c r="D838" s="248"/>
      <c r="E838" s="248"/>
      <c r="F838" s="248"/>
      <c r="G838" s="248"/>
      <c r="H838" s="248"/>
      <c r="I838" s="248"/>
      <c r="J838" s="248"/>
      <c r="K838" s="248"/>
      <c r="L838" s="248"/>
      <c r="M838" s="248"/>
      <c r="N838" s="248"/>
      <c r="O838" s="248"/>
      <c r="P838" s="248"/>
    </row>
    <row r="839" spans="1:16" ht="24.95" customHeight="1">
      <c r="A839" s="219">
        <v>4</v>
      </c>
      <c r="B839" s="216"/>
      <c r="C839" s="221" t="s">
        <v>290</v>
      </c>
      <c r="D839" s="216" t="s">
        <v>22</v>
      </c>
      <c r="E839" s="25" t="s">
        <v>4</v>
      </c>
      <c r="F839" s="22">
        <v>0</v>
      </c>
      <c r="G839" s="22">
        <v>0</v>
      </c>
      <c r="H839" s="22">
        <v>0</v>
      </c>
      <c r="I839" s="123">
        <v>527.6</v>
      </c>
      <c r="J839" s="123">
        <v>533.20000000000005</v>
      </c>
      <c r="K839" s="22">
        <v>534</v>
      </c>
      <c r="L839" s="22">
        <v>629.79999999999995</v>
      </c>
      <c r="M839" s="22">
        <v>888.2</v>
      </c>
      <c r="N839" s="22">
        <v>897.4</v>
      </c>
      <c r="O839" s="22">
        <v>897.4</v>
      </c>
      <c r="P839" s="38">
        <f>O839/O840</f>
        <v>0.67170658682634732</v>
      </c>
    </row>
    <row r="840" spans="1:16" ht="24.95" customHeight="1">
      <c r="A840" s="219"/>
      <c r="B840" s="216"/>
      <c r="C840" s="221"/>
      <c r="D840" s="216"/>
      <c r="E840" s="25" t="s">
        <v>128</v>
      </c>
      <c r="F840" s="22"/>
      <c r="G840" s="22"/>
      <c r="H840" s="22"/>
      <c r="I840" s="121">
        <v>401</v>
      </c>
      <c r="J840" s="22"/>
      <c r="K840" s="22"/>
      <c r="L840" s="122">
        <v>1042</v>
      </c>
      <c r="M840" s="22"/>
      <c r="N840" s="122">
        <v>1336</v>
      </c>
      <c r="O840" s="122">
        <v>1336</v>
      </c>
      <c r="P840" s="39">
        <v>1</v>
      </c>
    </row>
    <row r="841" spans="1:16" ht="24.95" customHeight="1">
      <c r="A841" s="219"/>
      <c r="B841" s="216"/>
      <c r="C841" s="221"/>
      <c r="D841" s="216"/>
      <c r="E841" s="25" t="s">
        <v>129</v>
      </c>
      <c r="F841" s="250">
        <v>0</v>
      </c>
      <c r="G841" s="250"/>
      <c r="H841" s="250"/>
      <c r="I841" s="250"/>
      <c r="J841" s="250"/>
      <c r="K841" s="250"/>
      <c r="L841" s="250"/>
      <c r="M841" s="250"/>
      <c r="N841" s="250"/>
      <c r="O841" s="250"/>
      <c r="P841" s="250"/>
    </row>
    <row r="842" spans="1:16" ht="24.95" customHeight="1">
      <c r="A842" s="219">
        <v>5</v>
      </c>
      <c r="B842" s="216"/>
      <c r="C842" s="221" t="s">
        <v>291</v>
      </c>
      <c r="D842" s="216" t="s">
        <v>22</v>
      </c>
      <c r="E842" s="25" t="s">
        <v>4</v>
      </c>
      <c r="F842" s="22">
        <v>0</v>
      </c>
      <c r="G842" s="22">
        <v>0</v>
      </c>
      <c r="H842" s="22">
        <v>0</v>
      </c>
      <c r="I842" s="123">
        <v>224.1</v>
      </c>
      <c r="J842" s="123">
        <v>590.6</v>
      </c>
      <c r="K842" s="123">
        <v>651.20000000000005</v>
      </c>
      <c r="L842" s="123">
        <v>1061.5</v>
      </c>
      <c r="M842" s="123">
        <v>1266.7</v>
      </c>
      <c r="N842" s="123">
        <v>1267.0999999999999</v>
      </c>
      <c r="O842" s="19">
        <v>1310.9</v>
      </c>
      <c r="P842" s="38">
        <f>O842/O843</f>
        <v>0.88395144976399198</v>
      </c>
    </row>
    <row r="843" spans="1:16" ht="24.95" customHeight="1">
      <c r="A843" s="219"/>
      <c r="B843" s="216"/>
      <c r="C843" s="221"/>
      <c r="D843" s="216"/>
      <c r="E843" s="25" t="s">
        <v>128</v>
      </c>
      <c r="F843" s="22"/>
      <c r="G843" s="22"/>
      <c r="H843" s="22"/>
      <c r="I843" s="121">
        <v>441</v>
      </c>
      <c r="J843" s="22"/>
      <c r="K843" s="22"/>
      <c r="L843" s="122">
        <v>1289</v>
      </c>
      <c r="M843" s="22"/>
      <c r="N843" s="122">
        <v>1469</v>
      </c>
      <c r="O843" s="122">
        <v>1483</v>
      </c>
      <c r="P843" s="39">
        <v>1</v>
      </c>
    </row>
    <row r="844" spans="1:16" ht="24.95" customHeight="1">
      <c r="A844" s="219"/>
      <c r="B844" s="216"/>
      <c r="C844" s="221"/>
      <c r="D844" s="216"/>
      <c r="E844" s="25" t="s">
        <v>129</v>
      </c>
      <c r="F844" s="250">
        <v>0</v>
      </c>
      <c r="G844" s="250"/>
      <c r="H844" s="250"/>
      <c r="I844" s="250"/>
      <c r="J844" s="250"/>
      <c r="K844" s="250"/>
      <c r="L844" s="250"/>
      <c r="M844" s="250"/>
      <c r="N844" s="250"/>
      <c r="O844" s="250"/>
      <c r="P844" s="250"/>
    </row>
    <row r="845" spans="1:16" ht="24.95" customHeight="1">
      <c r="A845" s="218" t="s">
        <v>350</v>
      </c>
      <c r="B845" s="218"/>
      <c r="C845" s="218"/>
      <c r="D845" s="218"/>
      <c r="E845" s="218"/>
      <c r="F845" s="218"/>
      <c r="G845" s="218"/>
      <c r="H845" s="218"/>
      <c r="I845" s="218"/>
      <c r="J845" s="218"/>
      <c r="K845" s="218"/>
      <c r="L845" s="218"/>
      <c r="M845" s="218"/>
      <c r="N845" s="218"/>
      <c r="O845" s="218"/>
      <c r="P845" s="218"/>
    </row>
    <row r="846" spans="1:16" ht="24.95" customHeight="1">
      <c r="A846" s="215" t="s">
        <v>60</v>
      </c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</row>
    <row r="847" spans="1:16" ht="24.95" customHeight="1">
      <c r="A847" s="219">
        <v>1</v>
      </c>
      <c r="B847" s="216"/>
      <c r="C847" s="220" t="s">
        <v>347</v>
      </c>
      <c r="D847" s="216" t="s">
        <v>3</v>
      </c>
      <c r="E847" s="25" t="s">
        <v>4</v>
      </c>
      <c r="F847" s="22">
        <v>0</v>
      </c>
      <c r="G847" s="22">
        <v>0</v>
      </c>
      <c r="H847" s="22">
        <v>0</v>
      </c>
      <c r="I847" s="23">
        <v>38</v>
      </c>
      <c r="J847" s="22">
        <v>56</v>
      </c>
      <c r="K847" s="22">
        <v>63</v>
      </c>
      <c r="L847" s="22">
        <v>67</v>
      </c>
      <c r="M847" s="22">
        <v>67</v>
      </c>
      <c r="N847" s="22">
        <v>67</v>
      </c>
      <c r="O847" s="103">
        <f>M847</f>
        <v>67</v>
      </c>
      <c r="P847" s="38">
        <f>O847/O848</f>
        <v>1.0307692307692307</v>
      </c>
    </row>
    <row r="848" spans="1:16" ht="24.95" customHeight="1">
      <c r="A848" s="219"/>
      <c r="B848" s="216"/>
      <c r="C848" s="220"/>
      <c r="D848" s="216"/>
      <c r="E848" s="25" t="s">
        <v>128</v>
      </c>
      <c r="F848" s="22"/>
      <c r="G848" s="22"/>
      <c r="H848" s="22"/>
      <c r="I848" s="121">
        <v>20</v>
      </c>
      <c r="J848" s="22"/>
      <c r="K848" s="22"/>
      <c r="L848" s="122">
        <v>56</v>
      </c>
      <c r="M848" s="22"/>
      <c r="N848" s="122">
        <v>65</v>
      </c>
      <c r="O848" s="122">
        <v>65</v>
      </c>
      <c r="P848" s="39">
        <v>1</v>
      </c>
    </row>
    <row r="849" spans="1:16" ht="24.95" customHeight="1">
      <c r="A849" s="219"/>
      <c r="B849" s="216"/>
      <c r="C849" s="220"/>
      <c r="D849" s="216"/>
      <c r="E849" s="25" t="s">
        <v>129</v>
      </c>
      <c r="F849" s="250">
        <v>0</v>
      </c>
      <c r="G849" s="250"/>
      <c r="H849" s="250"/>
      <c r="I849" s="250"/>
      <c r="J849" s="250"/>
      <c r="K849" s="250"/>
      <c r="L849" s="250"/>
      <c r="M849" s="250"/>
      <c r="N849" s="250"/>
      <c r="O849" s="250"/>
      <c r="P849" s="250"/>
    </row>
    <row r="850" spans="1:16" ht="24.95" customHeight="1">
      <c r="A850" s="219" t="s">
        <v>101</v>
      </c>
      <c r="B850" s="216"/>
      <c r="C850" s="221" t="s">
        <v>351</v>
      </c>
      <c r="D850" s="216" t="s">
        <v>3</v>
      </c>
      <c r="E850" s="25" t="s">
        <v>4</v>
      </c>
      <c r="F850" s="22">
        <v>0</v>
      </c>
      <c r="G850" s="22">
        <v>0</v>
      </c>
      <c r="H850" s="22">
        <v>0</v>
      </c>
      <c r="I850" s="23">
        <v>27</v>
      </c>
      <c r="J850" s="22">
        <v>38</v>
      </c>
      <c r="K850" s="22">
        <v>42</v>
      </c>
      <c r="L850" s="22">
        <v>45</v>
      </c>
      <c r="M850" s="22">
        <v>45</v>
      </c>
      <c r="N850" s="22">
        <v>45</v>
      </c>
      <c r="O850" s="103">
        <f>M850</f>
        <v>45</v>
      </c>
      <c r="P850" s="38">
        <f>O850/O851</f>
        <v>1.1538461538461537</v>
      </c>
    </row>
    <row r="851" spans="1:16" ht="24.95" customHeight="1">
      <c r="A851" s="219"/>
      <c r="B851" s="216"/>
      <c r="C851" s="221"/>
      <c r="D851" s="216"/>
      <c r="E851" s="25" t="s">
        <v>128</v>
      </c>
      <c r="F851" s="22"/>
      <c r="G851" s="22"/>
      <c r="H851" s="22"/>
      <c r="I851" s="121">
        <f>N851*0.3</f>
        <v>11.7</v>
      </c>
      <c r="J851" s="22"/>
      <c r="K851" s="22"/>
      <c r="L851" s="122">
        <v>33</v>
      </c>
      <c r="M851" s="22"/>
      <c r="N851" s="122">
        <v>39</v>
      </c>
      <c r="O851" s="122">
        <v>39</v>
      </c>
      <c r="P851" s="39">
        <v>1</v>
      </c>
    </row>
    <row r="852" spans="1:16" ht="24.95" customHeight="1">
      <c r="A852" s="219"/>
      <c r="B852" s="216"/>
      <c r="C852" s="221"/>
      <c r="D852" s="216"/>
      <c r="E852" s="25" t="s">
        <v>129</v>
      </c>
      <c r="F852" s="250">
        <v>0</v>
      </c>
      <c r="G852" s="250"/>
      <c r="H852" s="250"/>
      <c r="I852" s="250"/>
      <c r="J852" s="250"/>
      <c r="K852" s="250"/>
      <c r="L852" s="250"/>
      <c r="M852" s="250"/>
      <c r="N852" s="250"/>
      <c r="O852" s="250"/>
      <c r="P852" s="250"/>
    </row>
    <row r="853" spans="1:16" ht="24.95" customHeight="1">
      <c r="A853" s="219">
        <v>2</v>
      </c>
      <c r="B853" s="216"/>
      <c r="C853" s="220" t="s">
        <v>84</v>
      </c>
      <c r="D853" s="216" t="s">
        <v>3</v>
      </c>
      <c r="E853" s="25" t="s">
        <v>4</v>
      </c>
      <c r="F853" s="22">
        <v>0</v>
      </c>
      <c r="G853" s="22">
        <v>0</v>
      </c>
      <c r="H853" s="22">
        <v>0</v>
      </c>
      <c r="I853" s="23">
        <v>5</v>
      </c>
      <c r="J853" s="22">
        <v>5</v>
      </c>
      <c r="K853" s="22">
        <v>5</v>
      </c>
      <c r="L853" s="22">
        <v>5</v>
      </c>
      <c r="M853" s="22">
        <v>5</v>
      </c>
      <c r="N853" s="22">
        <v>5</v>
      </c>
      <c r="O853" s="103">
        <f>M853</f>
        <v>5</v>
      </c>
      <c r="P853" s="38">
        <f>O853/O854</f>
        <v>0.7142857142857143</v>
      </c>
    </row>
    <row r="854" spans="1:16" ht="24.95" customHeight="1">
      <c r="A854" s="219"/>
      <c r="B854" s="216"/>
      <c r="C854" s="220"/>
      <c r="D854" s="216"/>
      <c r="E854" s="25" t="s">
        <v>128</v>
      </c>
      <c r="F854" s="22"/>
      <c r="G854" s="22"/>
      <c r="H854" s="22"/>
      <c r="I854" s="121">
        <f>N854*0.3</f>
        <v>2.1</v>
      </c>
      <c r="J854" s="22"/>
      <c r="K854" s="22"/>
      <c r="L854" s="122">
        <v>6</v>
      </c>
      <c r="M854" s="22"/>
      <c r="N854" s="122">
        <v>7</v>
      </c>
      <c r="O854" s="122">
        <v>7</v>
      </c>
      <c r="P854" s="39">
        <v>1</v>
      </c>
    </row>
    <row r="855" spans="1:16" ht="24.95" customHeight="1">
      <c r="A855" s="219"/>
      <c r="B855" s="216"/>
      <c r="C855" s="220"/>
      <c r="D855" s="216"/>
      <c r="E855" s="25" t="s">
        <v>129</v>
      </c>
      <c r="F855" s="250">
        <v>0</v>
      </c>
      <c r="G855" s="250"/>
      <c r="H855" s="250"/>
      <c r="I855" s="250"/>
      <c r="J855" s="250"/>
      <c r="K855" s="250"/>
      <c r="L855" s="250"/>
      <c r="M855" s="250"/>
      <c r="N855" s="250"/>
      <c r="O855" s="250"/>
      <c r="P855" s="250"/>
    </row>
    <row r="856" spans="1:16" ht="24.95" customHeight="1">
      <c r="A856" s="219">
        <v>3</v>
      </c>
      <c r="B856" s="216"/>
      <c r="C856" s="221" t="s">
        <v>349</v>
      </c>
      <c r="D856" s="216" t="s">
        <v>3</v>
      </c>
      <c r="E856" s="25" t="s">
        <v>4</v>
      </c>
      <c r="F856" s="22">
        <v>0</v>
      </c>
      <c r="G856" s="22">
        <v>0</v>
      </c>
      <c r="H856" s="22">
        <v>0</v>
      </c>
      <c r="I856" s="23">
        <v>35</v>
      </c>
      <c r="J856" s="22">
        <v>53</v>
      </c>
      <c r="K856" s="22">
        <v>64</v>
      </c>
      <c r="L856" s="22">
        <v>65</v>
      </c>
      <c r="M856" s="22">
        <v>69</v>
      </c>
      <c r="N856" s="22">
        <v>69</v>
      </c>
      <c r="O856" s="103">
        <f>M856</f>
        <v>69</v>
      </c>
      <c r="P856" s="38">
        <f>O856/O857</f>
        <v>1.2321428571428572</v>
      </c>
    </row>
    <row r="857" spans="1:16" ht="24.95" customHeight="1">
      <c r="A857" s="219"/>
      <c r="B857" s="216"/>
      <c r="C857" s="221"/>
      <c r="D857" s="216"/>
      <c r="E857" s="25" t="s">
        <v>128</v>
      </c>
      <c r="F857" s="22"/>
      <c r="G857" s="22"/>
      <c r="H857" s="22"/>
      <c r="I857" s="121">
        <f>N857*0.3</f>
        <v>16.8</v>
      </c>
      <c r="J857" s="22"/>
      <c r="K857" s="22"/>
      <c r="L857" s="122">
        <v>50</v>
      </c>
      <c r="M857" s="22"/>
      <c r="N857" s="122">
        <v>56</v>
      </c>
      <c r="O857" s="122">
        <v>56</v>
      </c>
      <c r="P857" s="39">
        <v>1</v>
      </c>
    </row>
    <row r="858" spans="1:16" ht="24.95" customHeight="1">
      <c r="A858" s="219"/>
      <c r="B858" s="216"/>
      <c r="C858" s="221"/>
      <c r="D858" s="216"/>
      <c r="E858" s="25" t="s">
        <v>129</v>
      </c>
      <c r="F858" s="250">
        <v>0</v>
      </c>
      <c r="G858" s="250"/>
      <c r="H858" s="250"/>
      <c r="I858" s="250"/>
      <c r="J858" s="250"/>
      <c r="K858" s="250"/>
      <c r="L858" s="250"/>
      <c r="M858" s="250"/>
      <c r="N858" s="250"/>
      <c r="O858" s="250"/>
      <c r="P858" s="250"/>
    </row>
    <row r="859" spans="1:16" ht="24.95" customHeight="1">
      <c r="A859" s="248" t="s">
        <v>61</v>
      </c>
      <c r="B859" s="248"/>
      <c r="C859" s="248"/>
      <c r="D859" s="248"/>
      <c r="E859" s="248"/>
      <c r="F859" s="248"/>
      <c r="G859" s="248"/>
      <c r="H859" s="248"/>
      <c r="I859" s="248"/>
      <c r="J859" s="248"/>
      <c r="K859" s="248"/>
      <c r="L859" s="248"/>
      <c r="M859" s="248"/>
      <c r="N859" s="248"/>
      <c r="O859" s="248"/>
      <c r="P859" s="248"/>
    </row>
    <row r="860" spans="1:16" ht="24.95" customHeight="1">
      <c r="A860" s="219">
        <v>4</v>
      </c>
      <c r="B860" s="216"/>
      <c r="C860" s="221" t="s">
        <v>290</v>
      </c>
      <c r="D860" s="216" t="s">
        <v>22</v>
      </c>
      <c r="E860" s="25" t="s">
        <v>4</v>
      </c>
      <c r="F860" s="22">
        <v>0</v>
      </c>
      <c r="G860" s="22">
        <v>0</v>
      </c>
      <c r="H860" s="22">
        <v>0</v>
      </c>
      <c r="I860" s="123">
        <v>287.39999999999998</v>
      </c>
      <c r="J860" s="123">
        <v>759</v>
      </c>
      <c r="K860" s="22">
        <v>1140.9000000000001</v>
      </c>
      <c r="L860" s="22">
        <v>1354.5</v>
      </c>
      <c r="M860" s="22">
        <v>1354.5</v>
      </c>
      <c r="N860" s="22">
        <v>1354.5</v>
      </c>
      <c r="O860" s="103">
        <f>M860</f>
        <v>1354.5</v>
      </c>
      <c r="P860" s="38">
        <f>O860/O861</f>
        <v>2.0368421052631578</v>
      </c>
    </row>
    <row r="861" spans="1:16" ht="24.95" customHeight="1">
      <c r="A861" s="219"/>
      <c r="B861" s="216"/>
      <c r="C861" s="221"/>
      <c r="D861" s="216"/>
      <c r="E861" s="25" t="s">
        <v>128</v>
      </c>
      <c r="F861" s="22"/>
      <c r="G861" s="22"/>
      <c r="H861" s="22"/>
      <c r="I861" s="121">
        <v>199</v>
      </c>
      <c r="J861" s="22"/>
      <c r="K861" s="22"/>
      <c r="L861" s="122">
        <v>518</v>
      </c>
      <c r="M861" s="22"/>
      <c r="N861" s="122">
        <v>665</v>
      </c>
      <c r="O861" s="122">
        <v>665</v>
      </c>
      <c r="P861" s="39">
        <v>1</v>
      </c>
    </row>
    <row r="862" spans="1:16" ht="24.95" customHeight="1">
      <c r="A862" s="219"/>
      <c r="B862" s="216"/>
      <c r="C862" s="221"/>
      <c r="D862" s="216"/>
      <c r="E862" s="25" t="s">
        <v>129</v>
      </c>
      <c r="F862" s="250">
        <v>0</v>
      </c>
      <c r="G862" s="250"/>
      <c r="H862" s="250"/>
      <c r="I862" s="250"/>
      <c r="J862" s="250"/>
      <c r="K862" s="250"/>
      <c r="L862" s="250"/>
      <c r="M862" s="250"/>
      <c r="N862" s="250"/>
      <c r="O862" s="250"/>
      <c r="P862" s="250"/>
    </row>
    <row r="863" spans="1:16" ht="24.95" customHeight="1">
      <c r="A863" s="219">
        <v>5</v>
      </c>
      <c r="B863" s="216"/>
      <c r="C863" s="221" t="s">
        <v>291</v>
      </c>
      <c r="D863" s="216" t="s">
        <v>22</v>
      </c>
      <c r="E863" s="25" t="s">
        <v>4</v>
      </c>
      <c r="F863" s="22">
        <v>0</v>
      </c>
      <c r="G863" s="22">
        <v>0</v>
      </c>
      <c r="H863" s="22">
        <v>0</v>
      </c>
      <c r="I863" s="123">
        <v>129.1</v>
      </c>
      <c r="J863" s="123">
        <v>480.6</v>
      </c>
      <c r="K863" s="22">
        <v>631.5</v>
      </c>
      <c r="L863" s="22">
        <v>835.8</v>
      </c>
      <c r="M863" s="22">
        <v>878.4</v>
      </c>
      <c r="N863" s="22">
        <v>878.4</v>
      </c>
      <c r="O863" s="103">
        <f>M863</f>
        <v>878.4</v>
      </c>
      <c r="P863" s="38">
        <f>O863/O864</f>
        <v>1.2016415868673049</v>
      </c>
    </row>
    <row r="864" spans="1:16" ht="24.95" customHeight="1">
      <c r="A864" s="219"/>
      <c r="B864" s="216"/>
      <c r="C864" s="221"/>
      <c r="D864" s="216"/>
      <c r="E864" s="25" t="s">
        <v>128</v>
      </c>
      <c r="F864" s="22"/>
      <c r="G864" s="22"/>
      <c r="H864" s="22"/>
      <c r="I864" s="121">
        <v>219</v>
      </c>
      <c r="J864" s="22"/>
      <c r="K864" s="22"/>
      <c r="L864" s="122">
        <v>641</v>
      </c>
      <c r="M864" s="22"/>
      <c r="N864" s="122">
        <v>731</v>
      </c>
      <c r="O864" s="122">
        <v>731</v>
      </c>
      <c r="P864" s="39">
        <v>1</v>
      </c>
    </row>
    <row r="865" spans="1:16" ht="24.95" customHeight="1">
      <c r="A865" s="219"/>
      <c r="B865" s="216"/>
      <c r="C865" s="221"/>
      <c r="D865" s="216"/>
      <c r="E865" s="25" t="s">
        <v>129</v>
      </c>
      <c r="F865" s="250">
        <v>0</v>
      </c>
      <c r="G865" s="250"/>
      <c r="H865" s="250"/>
      <c r="I865" s="250"/>
      <c r="J865" s="250"/>
      <c r="K865" s="250"/>
      <c r="L865" s="250"/>
      <c r="M865" s="250"/>
      <c r="N865" s="250"/>
      <c r="O865" s="250"/>
      <c r="P865" s="250"/>
    </row>
    <row r="866" spans="1:16" ht="24.95" customHeight="1">
      <c r="A866" s="218" t="s">
        <v>352</v>
      </c>
      <c r="B866" s="218"/>
      <c r="C866" s="218"/>
      <c r="D866" s="218"/>
      <c r="E866" s="218"/>
      <c r="F866" s="218"/>
      <c r="G866" s="218"/>
      <c r="H866" s="218"/>
      <c r="I866" s="218"/>
      <c r="J866" s="218"/>
      <c r="K866" s="218"/>
      <c r="L866" s="218"/>
      <c r="M866" s="218"/>
      <c r="N866" s="218"/>
      <c r="O866" s="218"/>
      <c r="P866" s="218"/>
    </row>
    <row r="867" spans="1:16" ht="24.95" customHeight="1">
      <c r="A867" s="215" t="s">
        <v>61</v>
      </c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</row>
    <row r="868" spans="1:16" ht="24.95" customHeight="1">
      <c r="A868" s="219">
        <v>1</v>
      </c>
      <c r="B868" s="216"/>
      <c r="C868" s="221" t="s">
        <v>292</v>
      </c>
      <c r="D868" s="216" t="s">
        <v>117</v>
      </c>
      <c r="E868" s="25" t="s">
        <v>4</v>
      </c>
      <c r="F868" s="22">
        <v>0</v>
      </c>
      <c r="G868" s="22">
        <v>0</v>
      </c>
      <c r="H868" s="22">
        <v>0</v>
      </c>
      <c r="I868" s="123">
        <v>70.8</v>
      </c>
      <c r="J868" s="22">
        <v>890.3</v>
      </c>
      <c r="K868" s="22">
        <v>1021.9</v>
      </c>
      <c r="L868" s="22">
        <v>1281.9000000000001</v>
      </c>
      <c r="M868" s="22">
        <v>1433.3</v>
      </c>
      <c r="N868" s="22">
        <v>1534.5</v>
      </c>
      <c r="O868" s="103">
        <v>1598.2</v>
      </c>
      <c r="P868" s="38">
        <f>O868/O869</f>
        <v>3.9955000000000003</v>
      </c>
    </row>
    <row r="869" spans="1:16" ht="24.95" customHeight="1">
      <c r="A869" s="219"/>
      <c r="B869" s="216"/>
      <c r="C869" s="221"/>
      <c r="D869" s="216"/>
      <c r="E869" s="25" t="s">
        <v>128</v>
      </c>
      <c r="F869" s="22"/>
      <c r="G869" s="22"/>
      <c r="H869" s="22"/>
      <c r="I869" s="121">
        <f>N869*0.3</f>
        <v>120</v>
      </c>
      <c r="J869" s="22"/>
      <c r="K869" s="22"/>
      <c r="L869" s="122">
        <v>310.3</v>
      </c>
      <c r="M869" s="22"/>
      <c r="N869" s="122">
        <v>400</v>
      </c>
      <c r="O869" s="122">
        <v>400</v>
      </c>
      <c r="P869" s="39">
        <v>1</v>
      </c>
    </row>
    <row r="870" spans="1:16" ht="24.95" customHeight="1">
      <c r="A870" s="219"/>
      <c r="B870" s="216"/>
      <c r="C870" s="221"/>
      <c r="D870" s="216"/>
      <c r="E870" s="25" t="s">
        <v>129</v>
      </c>
      <c r="F870" s="250">
        <v>0</v>
      </c>
      <c r="G870" s="250"/>
      <c r="H870" s="250"/>
      <c r="I870" s="250"/>
      <c r="J870" s="250"/>
      <c r="K870" s="250"/>
      <c r="L870" s="250"/>
      <c r="M870" s="250"/>
      <c r="N870" s="250"/>
      <c r="O870" s="250"/>
      <c r="P870" s="250"/>
    </row>
    <row r="871" spans="1:16" ht="24.95" customHeight="1">
      <c r="A871" s="244" t="s">
        <v>293</v>
      </c>
      <c r="B871" s="244"/>
      <c r="C871" s="244"/>
      <c r="D871" s="244"/>
      <c r="E871" s="244"/>
      <c r="F871" s="244"/>
      <c r="G871" s="244"/>
      <c r="H871" s="244"/>
      <c r="I871" s="244"/>
      <c r="J871" s="244"/>
      <c r="K871" s="244"/>
      <c r="L871" s="244"/>
      <c r="M871" s="244"/>
      <c r="N871" s="244"/>
      <c r="O871" s="244"/>
      <c r="P871" s="244"/>
    </row>
    <row r="872" spans="1:16" ht="24.95" customHeight="1">
      <c r="A872" s="256" t="s">
        <v>353</v>
      </c>
      <c r="B872" s="256"/>
      <c r="C872" s="256"/>
      <c r="D872" s="256"/>
      <c r="E872" s="256"/>
      <c r="F872" s="256"/>
      <c r="G872" s="256"/>
      <c r="H872" s="256"/>
      <c r="I872" s="256"/>
      <c r="J872" s="256"/>
      <c r="K872" s="256"/>
      <c r="L872" s="256"/>
      <c r="M872" s="256"/>
      <c r="N872" s="256"/>
      <c r="O872" s="256"/>
      <c r="P872" s="256"/>
    </row>
    <row r="873" spans="1:16" ht="24.95" customHeight="1">
      <c r="A873" s="248" t="s">
        <v>60</v>
      </c>
      <c r="B873" s="248"/>
      <c r="C873" s="248"/>
      <c r="D873" s="248"/>
      <c r="E873" s="248"/>
      <c r="F873" s="248"/>
      <c r="G873" s="248"/>
      <c r="H873" s="248"/>
      <c r="I873" s="248"/>
      <c r="J873" s="248"/>
      <c r="K873" s="248"/>
      <c r="L873" s="248"/>
      <c r="M873" s="248"/>
      <c r="N873" s="248"/>
      <c r="O873" s="248"/>
      <c r="P873" s="248"/>
    </row>
    <row r="874" spans="1:16" ht="24.95" customHeight="1">
      <c r="A874" s="219">
        <v>1</v>
      </c>
      <c r="B874" s="216"/>
      <c r="C874" s="221" t="s">
        <v>354</v>
      </c>
      <c r="D874" s="216" t="s">
        <v>3</v>
      </c>
      <c r="E874" s="25" t="s">
        <v>4</v>
      </c>
      <c r="F874" s="22">
        <v>0</v>
      </c>
      <c r="G874" s="22">
        <v>0</v>
      </c>
      <c r="H874" s="22">
        <v>0</v>
      </c>
      <c r="I874" s="23">
        <v>292</v>
      </c>
      <c r="J874" s="22">
        <v>305</v>
      </c>
      <c r="K874" s="22">
        <v>312</v>
      </c>
      <c r="L874" s="22">
        <v>325</v>
      </c>
      <c r="M874" s="22">
        <v>354.25</v>
      </c>
      <c r="N874" s="24">
        <v>375.8125</v>
      </c>
      <c r="O874" s="24">
        <v>375.8125</v>
      </c>
      <c r="P874" s="38">
        <f>O874/O875</f>
        <v>1.5339285714285715</v>
      </c>
    </row>
    <row r="875" spans="1:16" ht="24.95" customHeight="1">
      <c r="A875" s="219"/>
      <c r="B875" s="216"/>
      <c r="C875" s="221"/>
      <c r="D875" s="216"/>
      <c r="E875" s="25" t="s">
        <v>128</v>
      </c>
      <c r="F875" s="22"/>
      <c r="G875" s="22"/>
      <c r="H875" s="22"/>
      <c r="I875" s="121">
        <v>70</v>
      </c>
      <c r="J875" s="22"/>
      <c r="K875" s="22"/>
      <c r="L875" s="122">
        <v>245</v>
      </c>
      <c r="M875" s="22"/>
      <c r="N875" s="122">
        <v>245</v>
      </c>
      <c r="O875" s="122">
        <v>245</v>
      </c>
      <c r="P875" s="39">
        <v>1</v>
      </c>
    </row>
    <row r="876" spans="1:16" ht="24.95" customHeight="1">
      <c r="A876" s="219"/>
      <c r="B876" s="216"/>
      <c r="C876" s="221"/>
      <c r="D876" s="216"/>
      <c r="E876" s="25" t="s">
        <v>129</v>
      </c>
      <c r="F876" s="250">
        <v>0</v>
      </c>
      <c r="G876" s="250"/>
      <c r="H876" s="250"/>
      <c r="I876" s="250"/>
      <c r="J876" s="250"/>
      <c r="K876" s="250"/>
      <c r="L876" s="250"/>
      <c r="M876" s="250"/>
      <c r="N876" s="250"/>
      <c r="O876" s="250"/>
      <c r="P876" s="250"/>
    </row>
    <row r="877" spans="1:16" ht="24.95" customHeight="1">
      <c r="A877" s="219" t="s">
        <v>101</v>
      </c>
      <c r="B877" s="216"/>
      <c r="C877" s="221" t="s">
        <v>16</v>
      </c>
      <c r="D877" s="216" t="s">
        <v>3</v>
      </c>
      <c r="E877" s="25" t="s">
        <v>4</v>
      </c>
      <c r="F877" s="22">
        <v>0</v>
      </c>
      <c r="G877" s="22">
        <v>0</v>
      </c>
      <c r="H877" s="22">
        <v>0</v>
      </c>
      <c r="I877" s="23">
        <v>222</v>
      </c>
      <c r="J877" s="22">
        <v>233</v>
      </c>
      <c r="K877" s="22">
        <f>161+76</f>
        <v>237</v>
      </c>
      <c r="L877" s="22">
        <v>249</v>
      </c>
      <c r="M877" s="22">
        <v>275.5</v>
      </c>
      <c r="N877" s="24">
        <v>294.0625</v>
      </c>
      <c r="O877" s="24">
        <v>294.0625</v>
      </c>
      <c r="P877" s="38">
        <f>O877/O878</f>
        <v>2.3907520325203251</v>
      </c>
    </row>
    <row r="878" spans="1:16" ht="24.95" customHeight="1">
      <c r="A878" s="219"/>
      <c r="B878" s="216"/>
      <c r="C878" s="221"/>
      <c r="D878" s="216"/>
      <c r="E878" s="25" t="s">
        <v>128</v>
      </c>
      <c r="F878" s="22"/>
      <c r="G878" s="22"/>
      <c r="H878" s="22"/>
      <c r="I878" s="121">
        <v>35</v>
      </c>
      <c r="J878" s="22"/>
      <c r="K878" s="22"/>
      <c r="L878" s="122">
        <v>123</v>
      </c>
      <c r="M878" s="22"/>
      <c r="N878" s="122">
        <v>123</v>
      </c>
      <c r="O878" s="122">
        <v>123</v>
      </c>
      <c r="P878" s="39">
        <v>1</v>
      </c>
    </row>
    <row r="879" spans="1:16" ht="24.95" customHeight="1">
      <c r="A879" s="219"/>
      <c r="B879" s="216"/>
      <c r="C879" s="221"/>
      <c r="D879" s="216"/>
      <c r="E879" s="25" t="s">
        <v>129</v>
      </c>
      <c r="F879" s="250">
        <v>0</v>
      </c>
      <c r="G879" s="250"/>
      <c r="H879" s="250"/>
      <c r="I879" s="250"/>
      <c r="J879" s="250"/>
      <c r="K879" s="250"/>
      <c r="L879" s="250"/>
      <c r="M879" s="250"/>
      <c r="N879" s="250"/>
      <c r="O879" s="250"/>
      <c r="P879" s="250"/>
    </row>
    <row r="880" spans="1:16" ht="24.95" customHeight="1">
      <c r="A880" s="219" t="s">
        <v>124</v>
      </c>
      <c r="B880" s="216"/>
      <c r="C880" s="221" t="s">
        <v>17</v>
      </c>
      <c r="D880" s="216" t="s">
        <v>3</v>
      </c>
      <c r="E880" s="25" t="s">
        <v>4</v>
      </c>
      <c r="F880" s="22">
        <v>0</v>
      </c>
      <c r="G880" s="22">
        <v>0</v>
      </c>
      <c r="H880" s="22">
        <v>0</v>
      </c>
      <c r="I880" s="23">
        <v>70</v>
      </c>
      <c r="J880" s="22">
        <v>72</v>
      </c>
      <c r="K880" s="22">
        <f>49+26</f>
        <v>75</v>
      </c>
      <c r="L880" s="22">
        <v>76</v>
      </c>
      <c r="M880" s="22">
        <v>78.75</v>
      </c>
      <c r="N880" s="24">
        <v>81.75</v>
      </c>
      <c r="O880" s="24">
        <v>81.75</v>
      </c>
      <c r="P880" s="38">
        <f>O880/O881</f>
        <v>0.67008196721311475</v>
      </c>
    </row>
    <row r="881" spans="1:16" ht="24.95" customHeight="1">
      <c r="A881" s="219"/>
      <c r="B881" s="216"/>
      <c r="C881" s="221"/>
      <c r="D881" s="216"/>
      <c r="E881" s="25" t="s">
        <v>128</v>
      </c>
      <c r="F881" s="22"/>
      <c r="G881" s="22"/>
      <c r="H881" s="22"/>
      <c r="I881" s="121">
        <v>35</v>
      </c>
      <c r="J881" s="22"/>
      <c r="K881" s="22"/>
      <c r="L881" s="122">
        <v>122</v>
      </c>
      <c r="M881" s="22"/>
      <c r="N881" s="122">
        <v>122</v>
      </c>
      <c r="O881" s="122">
        <v>122</v>
      </c>
      <c r="P881" s="39">
        <v>1</v>
      </c>
    </row>
    <row r="882" spans="1:16" ht="24.95" customHeight="1">
      <c r="A882" s="219"/>
      <c r="B882" s="216"/>
      <c r="C882" s="221"/>
      <c r="D882" s="216"/>
      <c r="E882" s="25" t="s">
        <v>129</v>
      </c>
      <c r="F882" s="250">
        <v>0</v>
      </c>
      <c r="G882" s="250"/>
      <c r="H882" s="250"/>
      <c r="I882" s="250"/>
      <c r="J882" s="250"/>
      <c r="K882" s="250"/>
      <c r="L882" s="250"/>
      <c r="M882" s="250"/>
      <c r="N882" s="250"/>
      <c r="O882" s="250"/>
      <c r="P882" s="250"/>
    </row>
    <row r="883" spans="1:16" ht="24.95" customHeight="1">
      <c r="A883" s="219">
        <v>2</v>
      </c>
      <c r="B883" s="216"/>
      <c r="C883" s="221" t="s">
        <v>295</v>
      </c>
      <c r="D883" s="216" t="s">
        <v>3</v>
      </c>
      <c r="E883" s="25" t="s">
        <v>4</v>
      </c>
      <c r="F883" s="22">
        <v>0</v>
      </c>
      <c r="G883" s="22">
        <v>0</v>
      </c>
      <c r="H883" s="22">
        <v>383</v>
      </c>
      <c r="I883" s="23">
        <v>418</v>
      </c>
      <c r="J883" s="22">
        <v>461</v>
      </c>
      <c r="K883" s="22">
        <v>469</v>
      </c>
      <c r="L883" s="22">
        <v>553</v>
      </c>
      <c r="M883" s="22">
        <v>610</v>
      </c>
      <c r="N883" s="22">
        <v>662</v>
      </c>
      <c r="O883" s="103">
        <v>699</v>
      </c>
      <c r="P883" s="38">
        <f>O883/O884</f>
        <v>3.0792951541850222</v>
      </c>
    </row>
    <row r="884" spans="1:16" ht="24.95" customHeight="1">
      <c r="A884" s="219"/>
      <c r="B884" s="216"/>
      <c r="C884" s="221"/>
      <c r="D884" s="216"/>
      <c r="E884" s="25" t="s">
        <v>128</v>
      </c>
      <c r="F884" s="22"/>
      <c r="G884" s="22"/>
      <c r="H884" s="22"/>
      <c r="I884" s="121">
        <f>N884*0.3</f>
        <v>68.099999999999994</v>
      </c>
      <c r="J884" s="22"/>
      <c r="K884" s="22"/>
      <c r="L884" s="122">
        <v>227</v>
      </c>
      <c r="M884" s="22"/>
      <c r="N884" s="122">
        <v>227</v>
      </c>
      <c r="O884" s="122">
        <v>227</v>
      </c>
      <c r="P884" s="39">
        <v>1</v>
      </c>
    </row>
    <row r="885" spans="1:16" ht="24.95" customHeight="1">
      <c r="A885" s="219"/>
      <c r="B885" s="216"/>
      <c r="C885" s="221"/>
      <c r="D885" s="216"/>
      <c r="E885" s="25" t="s">
        <v>129</v>
      </c>
      <c r="F885" s="250">
        <v>0</v>
      </c>
      <c r="G885" s="250"/>
      <c r="H885" s="250"/>
      <c r="I885" s="250"/>
      <c r="J885" s="250"/>
      <c r="K885" s="250"/>
      <c r="L885" s="250"/>
      <c r="M885" s="250"/>
      <c r="N885" s="250"/>
      <c r="O885" s="250"/>
      <c r="P885" s="250"/>
    </row>
    <row r="886" spans="1:16" ht="24.95" customHeight="1">
      <c r="A886" s="219">
        <v>3</v>
      </c>
      <c r="B886" s="216"/>
      <c r="C886" s="221" t="s">
        <v>355</v>
      </c>
      <c r="D886" s="216" t="s">
        <v>3</v>
      </c>
      <c r="E886" s="25" t="s">
        <v>4</v>
      </c>
      <c r="F886" s="22">
        <v>0</v>
      </c>
      <c r="G886" s="22">
        <v>0</v>
      </c>
      <c r="H886" s="22">
        <v>2</v>
      </c>
      <c r="I886" s="23">
        <v>7</v>
      </c>
      <c r="J886" s="22">
        <v>13</v>
      </c>
      <c r="K886" s="22">
        <v>15</v>
      </c>
      <c r="L886" s="22">
        <v>21</v>
      </c>
      <c r="M886" s="22">
        <v>25</v>
      </c>
      <c r="N886" s="22">
        <v>31</v>
      </c>
      <c r="O886" s="103">
        <v>34</v>
      </c>
      <c r="P886" s="38">
        <f>O886/O887</f>
        <v>1.2592592592592593</v>
      </c>
    </row>
    <row r="887" spans="1:16" ht="24.95" customHeight="1">
      <c r="A887" s="219"/>
      <c r="B887" s="216"/>
      <c r="C887" s="221"/>
      <c r="D887" s="216"/>
      <c r="E887" s="25" t="s">
        <v>128</v>
      </c>
      <c r="F887" s="22"/>
      <c r="G887" s="22"/>
      <c r="H887" s="22"/>
      <c r="I887" s="121">
        <f>N887*0.3</f>
        <v>8.1</v>
      </c>
      <c r="J887" s="22"/>
      <c r="K887" s="22"/>
      <c r="L887" s="122">
        <v>25</v>
      </c>
      <c r="M887" s="22"/>
      <c r="N887" s="122">
        <v>27</v>
      </c>
      <c r="O887" s="122">
        <v>27</v>
      </c>
      <c r="P887" s="39">
        <v>1</v>
      </c>
    </row>
    <row r="888" spans="1:16" ht="24.95" customHeight="1">
      <c r="A888" s="219"/>
      <c r="B888" s="216"/>
      <c r="C888" s="221"/>
      <c r="D888" s="216"/>
      <c r="E888" s="25" t="s">
        <v>129</v>
      </c>
      <c r="F888" s="250">
        <v>0</v>
      </c>
      <c r="G888" s="250"/>
      <c r="H888" s="250"/>
      <c r="I888" s="250"/>
      <c r="J888" s="250"/>
      <c r="K888" s="250"/>
      <c r="L888" s="250"/>
      <c r="M888" s="250"/>
      <c r="N888" s="250"/>
      <c r="O888" s="250"/>
      <c r="P888" s="250"/>
    </row>
    <row r="889" spans="1:16" ht="24.95" customHeight="1">
      <c r="A889" s="218" t="s">
        <v>356</v>
      </c>
      <c r="B889" s="218"/>
      <c r="C889" s="218"/>
      <c r="D889" s="218"/>
      <c r="E889" s="218"/>
      <c r="F889" s="218"/>
      <c r="G889" s="218"/>
      <c r="H889" s="218"/>
      <c r="I889" s="218"/>
      <c r="J889" s="218"/>
      <c r="K889" s="218"/>
      <c r="L889" s="218"/>
      <c r="M889" s="218"/>
      <c r="N889" s="218"/>
      <c r="O889" s="218"/>
      <c r="P889" s="218"/>
    </row>
    <row r="890" spans="1:16" ht="24.95" customHeight="1">
      <c r="A890" s="257" t="s">
        <v>60</v>
      </c>
      <c r="B890" s="257"/>
      <c r="C890" s="257"/>
      <c r="D890" s="257"/>
      <c r="E890" s="257"/>
      <c r="F890" s="257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</row>
    <row r="891" spans="1:16" ht="24.95" customHeight="1">
      <c r="A891" s="219">
        <v>1</v>
      </c>
      <c r="B891" s="216"/>
      <c r="C891" s="221" t="s">
        <v>354</v>
      </c>
      <c r="D891" s="216" t="s">
        <v>3</v>
      </c>
      <c r="E891" s="25" t="s">
        <v>4</v>
      </c>
      <c r="F891" s="22">
        <v>0</v>
      </c>
      <c r="G891" s="22">
        <v>0</v>
      </c>
      <c r="H891" s="22">
        <v>0</v>
      </c>
      <c r="I891" s="23">
        <v>5</v>
      </c>
      <c r="J891" s="22">
        <v>6</v>
      </c>
      <c r="K891" s="22">
        <v>5</v>
      </c>
      <c r="L891" s="22">
        <v>0</v>
      </c>
      <c r="M891" s="22">
        <v>0</v>
      </c>
      <c r="N891" s="22">
        <v>0</v>
      </c>
      <c r="O891" s="103">
        <f>L891</f>
        <v>0</v>
      </c>
      <c r="P891" s="38">
        <f>O891/O892</f>
        <v>0</v>
      </c>
    </row>
    <row r="892" spans="1:16" ht="24.95" customHeight="1">
      <c r="A892" s="219"/>
      <c r="B892" s="216"/>
      <c r="C892" s="221"/>
      <c r="D892" s="216"/>
      <c r="E892" s="25" t="s">
        <v>128</v>
      </c>
      <c r="F892" s="22"/>
      <c r="G892" s="22"/>
      <c r="H892" s="22"/>
      <c r="I892" s="121">
        <v>5</v>
      </c>
      <c r="J892" s="22"/>
      <c r="K892" s="22"/>
      <c r="L892" s="122">
        <v>5</v>
      </c>
      <c r="M892" s="22"/>
      <c r="N892" s="122">
        <v>5</v>
      </c>
      <c r="O892" s="122">
        <v>5</v>
      </c>
      <c r="P892" s="39">
        <v>1</v>
      </c>
    </row>
    <row r="893" spans="1:16" ht="24.95" customHeight="1">
      <c r="A893" s="219"/>
      <c r="B893" s="216"/>
      <c r="C893" s="221"/>
      <c r="D893" s="216"/>
      <c r="E893" s="25" t="s">
        <v>129</v>
      </c>
      <c r="F893" s="250">
        <v>0</v>
      </c>
      <c r="G893" s="250"/>
      <c r="H893" s="250"/>
      <c r="I893" s="250"/>
      <c r="J893" s="250"/>
      <c r="K893" s="250"/>
      <c r="L893" s="250"/>
      <c r="M893" s="250"/>
      <c r="N893" s="250"/>
      <c r="O893" s="250"/>
      <c r="P893" s="250"/>
    </row>
    <row r="894" spans="1:16" ht="24.95" customHeight="1">
      <c r="A894" s="219" t="s">
        <v>101</v>
      </c>
      <c r="B894" s="216"/>
      <c r="C894" s="221" t="s">
        <v>16</v>
      </c>
      <c r="D894" s="216" t="s">
        <v>3</v>
      </c>
      <c r="E894" s="25" t="s">
        <v>4</v>
      </c>
      <c r="F894" s="22">
        <v>0</v>
      </c>
      <c r="G894" s="22">
        <v>0</v>
      </c>
      <c r="H894" s="22">
        <v>0</v>
      </c>
      <c r="I894" s="23">
        <v>2</v>
      </c>
      <c r="J894" s="22">
        <v>3</v>
      </c>
      <c r="K894" s="22">
        <v>3</v>
      </c>
      <c r="L894" s="22">
        <v>0</v>
      </c>
      <c r="M894" s="22">
        <v>0</v>
      </c>
      <c r="N894" s="22">
        <v>0</v>
      </c>
      <c r="O894" s="103">
        <f>L894</f>
        <v>0</v>
      </c>
      <c r="P894" s="38">
        <f>O894/O895</f>
        <v>0</v>
      </c>
    </row>
    <row r="895" spans="1:16" ht="24.95" customHeight="1">
      <c r="A895" s="219"/>
      <c r="B895" s="216"/>
      <c r="C895" s="221"/>
      <c r="D895" s="216"/>
      <c r="E895" s="25" t="s">
        <v>128</v>
      </c>
      <c r="F895" s="22"/>
      <c r="G895" s="22"/>
      <c r="H895" s="22"/>
      <c r="I895" s="121">
        <v>2</v>
      </c>
      <c r="J895" s="22"/>
      <c r="K895" s="22"/>
      <c r="L895" s="122">
        <v>2</v>
      </c>
      <c r="M895" s="22"/>
      <c r="N895" s="122">
        <v>2</v>
      </c>
      <c r="O895" s="122">
        <v>2</v>
      </c>
      <c r="P895" s="39">
        <v>1</v>
      </c>
    </row>
    <row r="896" spans="1:16" ht="24.95" customHeight="1">
      <c r="A896" s="219"/>
      <c r="B896" s="216"/>
      <c r="C896" s="221"/>
      <c r="D896" s="216"/>
      <c r="E896" s="25" t="s">
        <v>129</v>
      </c>
      <c r="F896" s="250">
        <v>0</v>
      </c>
      <c r="G896" s="250"/>
      <c r="H896" s="250"/>
      <c r="I896" s="250"/>
      <c r="J896" s="250"/>
      <c r="K896" s="250"/>
      <c r="L896" s="250"/>
      <c r="M896" s="250"/>
      <c r="N896" s="250"/>
      <c r="O896" s="250"/>
      <c r="P896" s="250"/>
    </row>
    <row r="897" spans="1:16" ht="24.95" customHeight="1">
      <c r="A897" s="219" t="s">
        <v>124</v>
      </c>
      <c r="B897" s="216"/>
      <c r="C897" s="221" t="s">
        <v>17</v>
      </c>
      <c r="D897" s="216" t="s">
        <v>3</v>
      </c>
      <c r="E897" s="25" t="s">
        <v>4</v>
      </c>
      <c r="F897" s="22">
        <v>0</v>
      </c>
      <c r="G897" s="22">
        <v>0</v>
      </c>
      <c r="H897" s="22">
        <v>0</v>
      </c>
      <c r="I897" s="23">
        <v>3</v>
      </c>
      <c r="J897" s="22">
        <v>3</v>
      </c>
      <c r="K897" s="22">
        <v>2</v>
      </c>
      <c r="L897" s="22">
        <v>0</v>
      </c>
      <c r="M897" s="22">
        <v>0</v>
      </c>
      <c r="N897" s="22">
        <v>0</v>
      </c>
      <c r="O897" s="103">
        <f>L897</f>
        <v>0</v>
      </c>
      <c r="P897" s="38">
        <f>O897/O898</f>
        <v>0</v>
      </c>
    </row>
    <row r="898" spans="1:16" ht="24.95" customHeight="1">
      <c r="A898" s="219"/>
      <c r="B898" s="216"/>
      <c r="C898" s="221"/>
      <c r="D898" s="216"/>
      <c r="E898" s="25" t="s">
        <v>128</v>
      </c>
      <c r="F898" s="22"/>
      <c r="G898" s="22"/>
      <c r="H898" s="22"/>
      <c r="I898" s="121">
        <v>3</v>
      </c>
      <c r="J898" s="22"/>
      <c r="K898" s="22"/>
      <c r="L898" s="122">
        <v>3</v>
      </c>
      <c r="M898" s="22"/>
      <c r="N898" s="122">
        <v>3</v>
      </c>
      <c r="O898" s="122">
        <v>3</v>
      </c>
      <c r="P898" s="39">
        <v>1</v>
      </c>
    </row>
    <row r="899" spans="1:16" ht="24.95" customHeight="1">
      <c r="A899" s="219"/>
      <c r="B899" s="216"/>
      <c r="C899" s="221"/>
      <c r="D899" s="216"/>
      <c r="E899" s="25" t="s">
        <v>129</v>
      </c>
      <c r="F899" s="250">
        <v>0</v>
      </c>
      <c r="G899" s="250"/>
      <c r="H899" s="250"/>
      <c r="I899" s="250"/>
      <c r="J899" s="250"/>
      <c r="K899" s="250"/>
      <c r="L899" s="250"/>
      <c r="M899" s="250"/>
      <c r="N899" s="250"/>
      <c r="O899" s="250"/>
      <c r="P899" s="250"/>
    </row>
    <row r="900" spans="1:16" ht="24.95" customHeight="1">
      <c r="A900" s="219">
        <v>2</v>
      </c>
      <c r="B900" s="216"/>
      <c r="C900" s="221" t="s">
        <v>295</v>
      </c>
      <c r="D900" s="216" t="s">
        <v>3</v>
      </c>
      <c r="E900" s="25" t="s">
        <v>4</v>
      </c>
      <c r="F900" s="22">
        <v>0</v>
      </c>
      <c r="G900" s="22">
        <v>0</v>
      </c>
      <c r="H900" s="22">
        <v>29</v>
      </c>
      <c r="I900" s="23">
        <v>29</v>
      </c>
      <c r="J900" s="22">
        <v>29</v>
      </c>
      <c r="K900" s="22">
        <v>29</v>
      </c>
      <c r="L900" s="22">
        <v>29</v>
      </c>
      <c r="M900" s="22">
        <v>29</v>
      </c>
      <c r="N900" s="22">
        <v>29</v>
      </c>
      <c r="O900" s="103">
        <f>M900</f>
        <v>29</v>
      </c>
      <c r="P900" s="38">
        <f>O900/O901</f>
        <v>1.2608695652173914</v>
      </c>
    </row>
    <row r="901" spans="1:16" ht="24.95" customHeight="1">
      <c r="A901" s="219"/>
      <c r="B901" s="216"/>
      <c r="C901" s="221"/>
      <c r="D901" s="216"/>
      <c r="E901" s="25" t="s">
        <v>128</v>
      </c>
      <c r="F901" s="22"/>
      <c r="G901" s="22"/>
      <c r="H901" s="22"/>
      <c r="I901" s="121">
        <f>N901*0.3</f>
        <v>6.8999999999999995</v>
      </c>
      <c r="J901" s="22"/>
      <c r="K901" s="22"/>
      <c r="L901" s="122">
        <v>23</v>
      </c>
      <c r="M901" s="22"/>
      <c r="N901" s="122">
        <v>23</v>
      </c>
      <c r="O901" s="122">
        <v>23</v>
      </c>
      <c r="P901" s="39">
        <v>1</v>
      </c>
    </row>
    <row r="902" spans="1:16" ht="24.95" customHeight="1">
      <c r="A902" s="219"/>
      <c r="B902" s="216"/>
      <c r="C902" s="221"/>
      <c r="D902" s="216"/>
      <c r="E902" s="25" t="s">
        <v>129</v>
      </c>
      <c r="F902" s="250">
        <v>0</v>
      </c>
      <c r="G902" s="250"/>
      <c r="H902" s="250"/>
      <c r="I902" s="250"/>
      <c r="J902" s="250"/>
      <c r="K902" s="250"/>
      <c r="L902" s="250"/>
      <c r="M902" s="250"/>
      <c r="N902" s="250"/>
      <c r="O902" s="250"/>
      <c r="P902" s="250"/>
    </row>
    <row r="903" spans="1:16" ht="24.95" customHeight="1">
      <c r="A903" s="219">
        <v>3</v>
      </c>
      <c r="B903" s="216"/>
      <c r="C903" s="221" t="s">
        <v>355</v>
      </c>
      <c r="D903" s="216" t="s">
        <v>3</v>
      </c>
      <c r="E903" s="25" t="s">
        <v>4</v>
      </c>
      <c r="F903" s="22">
        <v>0</v>
      </c>
      <c r="G903" s="22">
        <v>0</v>
      </c>
      <c r="H903" s="22">
        <v>0</v>
      </c>
      <c r="I903" s="23">
        <v>0</v>
      </c>
      <c r="J903" s="22">
        <v>1</v>
      </c>
      <c r="K903" s="22">
        <v>1</v>
      </c>
      <c r="L903" s="22">
        <v>2</v>
      </c>
      <c r="M903" s="22">
        <v>3</v>
      </c>
      <c r="N903" s="22">
        <v>3</v>
      </c>
      <c r="O903" s="103">
        <f>M903</f>
        <v>3</v>
      </c>
      <c r="P903" s="38">
        <f>O903/O904</f>
        <v>1</v>
      </c>
    </row>
    <row r="904" spans="1:16" ht="24.95" customHeight="1">
      <c r="A904" s="219"/>
      <c r="B904" s="216"/>
      <c r="C904" s="221"/>
      <c r="D904" s="216"/>
      <c r="E904" s="25" t="s">
        <v>128</v>
      </c>
      <c r="F904" s="22"/>
      <c r="G904" s="22"/>
      <c r="H904" s="22"/>
      <c r="I904" s="121">
        <f>N904*0.3</f>
        <v>0.89999999999999991</v>
      </c>
      <c r="J904" s="22"/>
      <c r="K904" s="22"/>
      <c r="L904" s="122">
        <v>3</v>
      </c>
      <c r="M904" s="22"/>
      <c r="N904" s="122">
        <v>3</v>
      </c>
      <c r="O904" s="122">
        <v>3</v>
      </c>
      <c r="P904" s="39">
        <v>1</v>
      </c>
    </row>
    <row r="905" spans="1:16" ht="24.95" customHeight="1">
      <c r="A905" s="219"/>
      <c r="B905" s="216"/>
      <c r="C905" s="221"/>
      <c r="D905" s="216"/>
      <c r="E905" s="25" t="s">
        <v>129</v>
      </c>
      <c r="F905" s="250">
        <v>0</v>
      </c>
      <c r="G905" s="250"/>
      <c r="H905" s="250"/>
      <c r="I905" s="250"/>
      <c r="J905" s="250"/>
      <c r="K905" s="250"/>
      <c r="L905" s="250"/>
      <c r="M905" s="250"/>
      <c r="N905" s="250"/>
      <c r="O905" s="250"/>
      <c r="P905" s="250"/>
    </row>
    <row r="906" spans="1:16" ht="24.95" customHeight="1">
      <c r="A906" s="219">
        <v>4</v>
      </c>
      <c r="B906" s="216"/>
      <c r="C906" s="221" t="s">
        <v>357</v>
      </c>
      <c r="D906" s="216" t="s">
        <v>3</v>
      </c>
      <c r="E906" s="25" t="s">
        <v>4</v>
      </c>
      <c r="F906" s="22">
        <v>0</v>
      </c>
      <c r="G906" s="22">
        <v>0</v>
      </c>
      <c r="H906" s="22">
        <v>80</v>
      </c>
      <c r="I906" s="23">
        <v>150</v>
      </c>
      <c r="J906" s="22">
        <v>184</v>
      </c>
      <c r="K906" s="22">
        <v>246</v>
      </c>
      <c r="L906" s="22">
        <v>302</v>
      </c>
      <c r="M906" s="22">
        <v>323</v>
      </c>
      <c r="N906" s="22">
        <v>350</v>
      </c>
      <c r="O906" s="103">
        <v>356</v>
      </c>
      <c r="P906" s="38">
        <f>O906/O907</f>
        <v>1.4239999999999999</v>
      </c>
    </row>
    <row r="907" spans="1:16" ht="24.95" customHeight="1">
      <c r="A907" s="219"/>
      <c r="B907" s="216"/>
      <c r="C907" s="221"/>
      <c r="D907" s="216"/>
      <c r="E907" s="25" t="s">
        <v>128</v>
      </c>
      <c r="F907" s="22"/>
      <c r="G907" s="22"/>
      <c r="H907" s="22"/>
      <c r="I907" s="121">
        <f>N907*0.3</f>
        <v>75</v>
      </c>
      <c r="J907" s="22"/>
      <c r="K907" s="22"/>
      <c r="L907" s="122">
        <v>225</v>
      </c>
      <c r="M907" s="22"/>
      <c r="N907" s="122">
        <v>250</v>
      </c>
      <c r="O907" s="122">
        <v>250</v>
      </c>
      <c r="P907" s="39">
        <v>1</v>
      </c>
    </row>
    <row r="908" spans="1:16" ht="24.95" customHeight="1">
      <c r="A908" s="219"/>
      <c r="B908" s="216"/>
      <c r="C908" s="221"/>
      <c r="D908" s="216"/>
      <c r="E908" s="25" t="s">
        <v>129</v>
      </c>
      <c r="F908" s="250">
        <v>0</v>
      </c>
      <c r="G908" s="250"/>
      <c r="H908" s="250"/>
      <c r="I908" s="250"/>
      <c r="J908" s="250"/>
      <c r="K908" s="250"/>
      <c r="L908" s="250"/>
      <c r="M908" s="250"/>
      <c r="N908" s="250"/>
      <c r="O908" s="250"/>
      <c r="P908" s="250"/>
    </row>
    <row r="909" spans="1:16" ht="24.95" customHeight="1">
      <c r="A909" s="219">
        <v>5</v>
      </c>
      <c r="B909" s="216"/>
      <c r="C909" s="221" t="s">
        <v>298</v>
      </c>
      <c r="D909" s="216" t="s">
        <v>3</v>
      </c>
      <c r="E909" s="25" t="s">
        <v>4</v>
      </c>
      <c r="F909" s="22">
        <v>0</v>
      </c>
      <c r="G909" s="22">
        <v>0</v>
      </c>
      <c r="H909" s="22">
        <v>5</v>
      </c>
      <c r="I909" s="23">
        <v>17</v>
      </c>
      <c r="J909" s="22">
        <v>48</v>
      </c>
      <c r="K909" s="22">
        <v>91</v>
      </c>
      <c r="L909" s="22">
        <v>147</v>
      </c>
      <c r="M909" s="22">
        <v>175</v>
      </c>
      <c r="N909" s="22">
        <v>217</v>
      </c>
      <c r="O909" s="103">
        <v>235</v>
      </c>
      <c r="P909" s="38">
        <f>O909/O910</f>
        <v>2.6111111111111112</v>
      </c>
    </row>
    <row r="910" spans="1:16" ht="24.95" customHeight="1">
      <c r="A910" s="219"/>
      <c r="B910" s="216"/>
      <c r="C910" s="221"/>
      <c r="D910" s="216"/>
      <c r="E910" s="25" t="s">
        <v>128</v>
      </c>
      <c r="F910" s="22"/>
      <c r="G910" s="22"/>
      <c r="H910" s="22"/>
      <c r="I910" s="121">
        <v>30</v>
      </c>
      <c r="J910" s="22"/>
      <c r="K910" s="22"/>
      <c r="L910" s="122">
        <v>90</v>
      </c>
      <c r="M910" s="22"/>
      <c r="N910" s="122">
        <v>90</v>
      </c>
      <c r="O910" s="122">
        <v>90</v>
      </c>
      <c r="P910" s="39">
        <v>1</v>
      </c>
    </row>
    <row r="911" spans="1:16" ht="24.95" customHeight="1">
      <c r="A911" s="219"/>
      <c r="B911" s="216"/>
      <c r="C911" s="221"/>
      <c r="D911" s="216"/>
      <c r="E911" s="25" t="s">
        <v>129</v>
      </c>
      <c r="F911" s="250">
        <v>0</v>
      </c>
      <c r="G911" s="250"/>
      <c r="H911" s="250"/>
      <c r="I911" s="250"/>
      <c r="J911" s="250"/>
      <c r="K911" s="250"/>
      <c r="L911" s="250"/>
      <c r="M911" s="250"/>
      <c r="N911" s="250"/>
      <c r="O911" s="250"/>
      <c r="P911" s="250"/>
    </row>
    <row r="912" spans="1:16" ht="24.95" customHeight="1">
      <c r="A912" s="248" t="s">
        <v>61</v>
      </c>
      <c r="B912" s="248"/>
      <c r="C912" s="248"/>
      <c r="D912" s="248"/>
      <c r="E912" s="248"/>
      <c r="F912" s="248"/>
      <c r="G912" s="248"/>
      <c r="H912" s="248"/>
      <c r="I912" s="248"/>
      <c r="J912" s="248"/>
      <c r="K912" s="248"/>
      <c r="L912" s="248"/>
      <c r="M912" s="248"/>
      <c r="N912" s="248"/>
      <c r="O912" s="248"/>
      <c r="P912" s="248"/>
    </row>
    <row r="913" spans="1:16" ht="24.95" customHeight="1">
      <c r="A913" s="219">
        <v>6</v>
      </c>
      <c r="B913" s="216"/>
      <c r="C913" s="221" t="s">
        <v>299</v>
      </c>
      <c r="D913" s="216" t="s">
        <v>117</v>
      </c>
      <c r="E913" s="25" t="s">
        <v>4</v>
      </c>
      <c r="F913" s="22">
        <v>0</v>
      </c>
      <c r="G913" s="22">
        <v>0</v>
      </c>
      <c r="H913" s="22">
        <v>2.6</v>
      </c>
      <c r="I913" s="123">
        <v>7.1</v>
      </c>
      <c r="J913" s="123">
        <v>8.5489999999999995</v>
      </c>
      <c r="K913" s="22">
        <v>11.8</v>
      </c>
      <c r="L913" s="22">
        <v>14.8</v>
      </c>
      <c r="M913" s="22">
        <v>15.8</v>
      </c>
      <c r="N913" s="22">
        <v>17</v>
      </c>
      <c r="O913" s="103">
        <v>20.2</v>
      </c>
      <c r="P913" s="38">
        <f>O913/O914</f>
        <v>0.56111111111111112</v>
      </c>
    </row>
    <row r="914" spans="1:16" ht="24.95" customHeight="1">
      <c r="A914" s="219"/>
      <c r="B914" s="216"/>
      <c r="C914" s="221"/>
      <c r="D914" s="216"/>
      <c r="E914" s="25" t="s">
        <v>128</v>
      </c>
      <c r="F914" s="22"/>
      <c r="G914" s="22"/>
      <c r="H914" s="22"/>
      <c r="I914" s="121">
        <f>N914*0.3</f>
        <v>10.799999999999999</v>
      </c>
      <c r="J914" s="22"/>
      <c r="K914" s="22"/>
      <c r="L914" s="122">
        <v>30</v>
      </c>
      <c r="M914" s="22"/>
      <c r="N914" s="122">
        <v>36</v>
      </c>
      <c r="O914" s="122">
        <v>36</v>
      </c>
      <c r="P914" s="39">
        <v>1</v>
      </c>
    </row>
    <row r="915" spans="1:16" ht="24.95" customHeight="1">
      <c r="A915" s="219"/>
      <c r="B915" s="216"/>
      <c r="C915" s="221"/>
      <c r="D915" s="216"/>
      <c r="E915" s="25" t="s">
        <v>129</v>
      </c>
      <c r="F915" s="250">
        <v>0</v>
      </c>
      <c r="G915" s="250"/>
      <c r="H915" s="250"/>
      <c r="I915" s="250"/>
      <c r="J915" s="250"/>
      <c r="K915" s="250"/>
      <c r="L915" s="250"/>
      <c r="M915" s="250"/>
      <c r="N915" s="250"/>
      <c r="O915" s="250"/>
      <c r="P915" s="250"/>
    </row>
  </sheetData>
  <autoFilter ref="A2:P541"/>
  <mergeCells count="1441">
    <mergeCell ref="A912:P912"/>
    <mergeCell ref="A913:A915"/>
    <mergeCell ref="B913:B915"/>
    <mergeCell ref="C913:C915"/>
    <mergeCell ref="D913:D915"/>
    <mergeCell ref="F915:P915"/>
    <mergeCell ref="A906:A908"/>
    <mergeCell ref="B906:B908"/>
    <mergeCell ref="C906:C908"/>
    <mergeCell ref="D906:D908"/>
    <mergeCell ref="F908:P908"/>
    <mergeCell ref="A909:A911"/>
    <mergeCell ref="B909:B911"/>
    <mergeCell ref="C909:C911"/>
    <mergeCell ref="D909:D911"/>
    <mergeCell ref="F911:P911"/>
    <mergeCell ref="A900:A902"/>
    <mergeCell ref="B900:B902"/>
    <mergeCell ref="C900:C902"/>
    <mergeCell ref="D900:D902"/>
    <mergeCell ref="F902:P902"/>
    <mergeCell ref="A903:A905"/>
    <mergeCell ref="B903:B905"/>
    <mergeCell ref="C903:C905"/>
    <mergeCell ref="D903:D905"/>
    <mergeCell ref="F905:P905"/>
    <mergeCell ref="A894:A896"/>
    <mergeCell ref="B894:B896"/>
    <mergeCell ref="C894:C896"/>
    <mergeCell ref="D894:D896"/>
    <mergeCell ref="F896:P896"/>
    <mergeCell ref="A897:A899"/>
    <mergeCell ref="B897:B899"/>
    <mergeCell ref="C897:C899"/>
    <mergeCell ref="D897:D899"/>
    <mergeCell ref="F899:P899"/>
    <mergeCell ref="A886:A888"/>
    <mergeCell ref="B886:B888"/>
    <mergeCell ref="C886:C888"/>
    <mergeCell ref="D886:D888"/>
    <mergeCell ref="F888:P888"/>
    <mergeCell ref="A889:P889"/>
    <mergeCell ref="A890:P890"/>
    <mergeCell ref="A891:A893"/>
    <mergeCell ref="B891:B893"/>
    <mergeCell ref="C891:C893"/>
    <mergeCell ref="D891:D893"/>
    <mergeCell ref="F893:P893"/>
    <mergeCell ref="A880:A882"/>
    <mergeCell ref="B880:B882"/>
    <mergeCell ref="C880:C882"/>
    <mergeCell ref="D880:D882"/>
    <mergeCell ref="F882:P882"/>
    <mergeCell ref="A883:A885"/>
    <mergeCell ref="B883:B885"/>
    <mergeCell ref="C883:C885"/>
    <mergeCell ref="D883:D885"/>
    <mergeCell ref="F885:P885"/>
    <mergeCell ref="A873:P873"/>
    <mergeCell ref="A874:A876"/>
    <mergeCell ref="B874:B876"/>
    <mergeCell ref="C874:C876"/>
    <mergeCell ref="D874:D876"/>
    <mergeCell ref="F876:P876"/>
    <mergeCell ref="A877:A879"/>
    <mergeCell ref="B877:B879"/>
    <mergeCell ref="C877:C879"/>
    <mergeCell ref="D877:D879"/>
    <mergeCell ref="F879:P879"/>
    <mergeCell ref="A866:P866"/>
    <mergeCell ref="A867:P867"/>
    <mergeCell ref="A868:A870"/>
    <mergeCell ref="B868:B870"/>
    <mergeCell ref="C868:C870"/>
    <mergeCell ref="D868:D870"/>
    <mergeCell ref="F870:P870"/>
    <mergeCell ref="A871:P871"/>
    <mergeCell ref="A872:P872"/>
    <mergeCell ref="A859:P859"/>
    <mergeCell ref="A860:A862"/>
    <mergeCell ref="B860:B862"/>
    <mergeCell ref="C860:C862"/>
    <mergeCell ref="D860:D862"/>
    <mergeCell ref="F862:P862"/>
    <mergeCell ref="A863:A865"/>
    <mergeCell ref="B863:B865"/>
    <mergeCell ref="C863:C865"/>
    <mergeCell ref="D863:D865"/>
    <mergeCell ref="F865:P865"/>
    <mergeCell ref="A853:A855"/>
    <mergeCell ref="B853:B855"/>
    <mergeCell ref="C853:C855"/>
    <mergeCell ref="D853:D855"/>
    <mergeCell ref="F855:P855"/>
    <mergeCell ref="A856:A858"/>
    <mergeCell ref="B856:B858"/>
    <mergeCell ref="C856:C858"/>
    <mergeCell ref="D856:D858"/>
    <mergeCell ref="F858:P858"/>
    <mergeCell ref="A845:P845"/>
    <mergeCell ref="A846:P846"/>
    <mergeCell ref="A847:A849"/>
    <mergeCell ref="B847:B849"/>
    <mergeCell ref="C847:C849"/>
    <mergeCell ref="D847:D849"/>
    <mergeCell ref="F849:P849"/>
    <mergeCell ref="A850:A852"/>
    <mergeCell ref="B850:B852"/>
    <mergeCell ref="C850:C852"/>
    <mergeCell ref="D850:D852"/>
    <mergeCell ref="F852:P852"/>
    <mergeCell ref="A838:P838"/>
    <mergeCell ref="A839:A841"/>
    <mergeCell ref="B839:B841"/>
    <mergeCell ref="C839:C841"/>
    <mergeCell ref="D839:D841"/>
    <mergeCell ref="F841:P841"/>
    <mergeCell ref="A842:A844"/>
    <mergeCell ref="B842:B844"/>
    <mergeCell ref="C842:C844"/>
    <mergeCell ref="D842:D844"/>
    <mergeCell ref="F844:P844"/>
    <mergeCell ref="A832:A834"/>
    <mergeCell ref="B832:B834"/>
    <mergeCell ref="C832:C834"/>
    <mergeCell ref="D832:D834"/>
    <mergeCell ref="F834:P834"/>
    <mergeCell ref="A835:A837"/>
    <mergeCell ref="B835:B837"/>
    <mergeCell ref="C835:C837"/>
    <mergeCell ref="D835:D837"/>
    <mergeCell ref="F837:P837"/>
    <mergeCell ref="A823:P823"/>
    <mergeCell ref="A824:P824"/>
    <mergeCell ref="A825:P825"/>
    <mergeCell ref="A826:A828"/>
    <mergeCell ref="B826:B828"/>
    <mergeCell ref="C826:C828"/>
    <mergeCell ref="D826:D828"/>
    <mergeCell ref="F828:P828"/>
    <mergeCell ref="A829:A831"/>
    <mergeCell ref="B829:B831"/>
    <mergeCell ref="C829:C831"/>
    <mergeCell ref="D829:D831"/>
    <mergeCell ref="F831:P831"/>
    <mergeCell ref="A816:A818"/>
    <mergeCell ref="B816:B818"/>
    <mergeCell ref="C816:C818"/>
    <mergeCell ref="D816:D818"/>
    <mergeCell ref="F818:P818"/>
    <mergeCell ref="A819:P819"/>
    <mergeCell ref="A820:A822"/>
    <mergeCell ref="B820:B822"/>
    <mergeCell ref="C820:C822"/>
    <mergeCell ref="D820:D822"/>
    <mergeCell ref="F822:P822"/>
    <mergeCell ref="A810:A812"/>
    <mergeCell ref="B810:B812"/>
    <mergeCell ref="C810:C812"/>
    <mergeCell ref="D810:D812"/>
    <mergeCell ref="F812:P812"/>
    <mergeCell ref="A813:A815"/>
    <mergeCell ref="B813:B815"/>
    <mergeCell ref="C813:C815"/>
    <mergeCell ref="D813:D815"/>
    <mergeCell ref="F815:P815"/>
    <mergeCell ref="A801:P801"/>
    <mergeCell ref="A802:P802"/>
    <mergeCell ref="A803:A805"/>
    <mergeCell ref="B803:B805"/>
    <mergeCell ref="C803:C805"/>
    <mergeCell ref="D803:D805"/>
    <mergeCell ref="F805:P805"/>
    <mergeCell ref="A806:A809"/>
    <mergeCell ref="B806:B809"/>
    <mergeCell ref="C806:C809"/>
    <mergeCell ref="D806:D809"/>
    <mergeCell ref="F808:P808"/>
    <mergeCell ref="A794:A796"/>
    <mergeCell ref="B794:B796"/>
    <mergeCell ref="C794:C796"/>
    <mergeCell ref="D794:D796"/>
    <mergeCell ref="F796:P796"/>
    <mergeCell ref="A797:P797"/>
    <mergeCell ref="A798:A800"/>
    <mergeCell ref="B798:B800"/>
    <mergeCell ref="C798:C800"/>
    <mergeCell ref="D798:D800"/>
    <mergeCell ref="F800:P800"/>
    <mergeCell ref="A786:P786"/>
    <mergeCell ref="A787:P787"/>
    <mergeCell ref="A788:A790"/>
    <mergeCell ref="B788:B790"/>
    <mergeCell ref="C788:C790"/>
    <mergeCell ref="D788:D790"/>
    <mergeCell ref="F790:P790"/>
    <mergeCell ref="A791:A793"/>
    <mergeCell ref="B791:B793"/>
    <mergeCell ref="C791:C793"/>
    <mergeCell ref="D791:D793"/>
    <mergeCell ref="F793:P793"/>
    <mergeCell ref="A779:A781"/>
    <mergeCell ref="B779:B781"/>
    <mergeCell ref="C779:C781"/>
    <mergeCell ref="D779:D781"/>
    <mergeCell ref="F781:P781"/>
    <mergeCell ref="A782:P782"/>
    <mergeCell ref="A783:A785"/>
    <mergeCell ref="B783:B785"/>
    <mergeCell ref="C783:C785"/>
    <mergeCell ref="D783:D785"/>
    <mergeCell ref="F785:P785"/>
    <mergeCell ref="A773:A775"/>
    <mergeCell ref="B773:B775"/>
    <mergeCell ref="C773:C775"/>
    <mergeCell ref="D773:D775"/>
    <mergeCell ref="F775:P775"/>
    <mergeCell ref="A776:A778"/>
    <mergeCell ref="B776:B778"/>
    <mergeCell ref="C776:C778"/>
    <mergeCell ref="D776:D778"/>
    <mergeCell ref="F778:P778"/>
    <mergeCell ref="A764:P764"/>
    <mergeCell ref="A765:P765"/>
    <mergeCell ref="A766:P766"/>
    <mergeCell ref="A767:A769"/>
    <mergeCell ref="B767:B769"/>
    <mergeCell ref="C767:C769"/>
    <mergeCell ref="D767:D769"/>
    <mergeCell ref="F769:P769"/>
    <mergeCell ref="A770:A772"/>
    <mergeCell ref="B770:B772"/>
    <mergeCell ref="C770:C772"/>
    <mergeCell ref="D770:D772"/>
    <mergeCell ref="F772:P772"/>
    <mergeCell ref="A757:P757"/>
    <mergeCell ref="A758:A760"/>
    <mergeCell ref="B758:B760"/>
    <mergeCell ref="C758:C760"/>
    <mergeCell ref="D758:D760"/>
    <mergeCell ref="F760:P760"/>
    <mergeCell ref="A761:A763"/>
    <mergeCell ref="B761:B763"/>
    <mergeCell ref="C761:C763"/>
    <mergeCell ref="D761:D763"/>
    <mergeCell ref="F763:P763"/>
    <mergeCell ref="A751:A753"/>
    <mergeCell ref="B751:B753"/>
    <mergeCell ref="C751:C753"/>
    <mergeCell ref="D751:D753"/>
    <mergeCell ref="F753:P753"/>
    <mergeCell ref="A754:A756"/>
    <mergeCell ref="B754:B756"/>
    <mergeCell ref="C754:C756"/>
    <mergeCell ref="D754:D756"/>
    <mergeCell ref="F756:P756"/>
    <mergeCell ref="A745:A747"/>
    <mergeCell ref="B745:B747"/>
    <mergeCell ref="C745:C747"/>
    <mergeCell ref="D745:D747"/>
    <mergeCell ref="F747:P747"/>
    <mergeCell ref="A748:A750"/>
    <mergeCell ref="B748:B750"/>
    <mergeCell ref="C748:C750"/>
    <mergeCell ref="D748:D750"/>
    <mergeCell ref="F750:P750"/>
    <mergeCell ref="A739:A741"/>
    <mergeCell ref="B739:B741"/>
    <mergeCell ref="C739:C741"/>
    <mergeCell ref="D739:D741"/>
    <mergeCell ref="F741:P741"/>
    <mergeCell ref="A742:A744"/>
    <mergeCell ref="B742:B744"/>
    <mergeCell ref="C742:C744"/>
    <mergeCell ref="D742:D744"/>
    <mergeCell ref="F744:P744"/>
    <mergeCell ref="A730:P730"/>
    <mergeCell ref="A731:A733"/>
    <mergeCell ref="B731:B733"/>
    <mergeCell ref="C731:C733"/>
    <mergeCell ref="D731:D733"/>
    <mergeCell ref="F733:P733"/>
    <mergeCell ref="A734:P734"/>
    <mergeCell ref="A735:P735"/>
    <mergeCell ref="A736:A738"/>
    <mergeCell ref="B736:B738"/>
    <mergeCell ref="C736:C738"/>
    <mergeCell ref="D736:D738"/>
    <mergeCell ref="F738:P738"/>
    <mergeCell ref="A724:A726"/>
    <mergeCell ref="B724:B726"/>
    <mergeCell ref="C724:C726"/>
    <mergeCell ref="D724:D726"/>
    <mergeCell ref="F726:P726"/>
    <mergeCell ref="A727:A729"/>
    <mergeCell ref="B727:B729"/>
    <mergeCell ref="C727:C729"/>
    <mergeCell ref="D727:D729"/>
    <mergeCell ref="F729:P729"/>
    <mergeCell ref="A718:A720"/>
    <mergeCell ref="B718:B720"/>
    <mergeCell ref="C718:C720"/>
    <mergeCell ref="D718:D720"/>
    <mergeCell ref="F720:P720"/>
    <mergeCell ref="A721:A723"/>
    <mergeCell ref="B721:B723"/>
    <mergeCell ref="C721:C723"/>
    <mergeCell ref="D721:D723"/>
    <mergeCell ref="F723:P723"/>
    <mergeCell ref="A712:A714"/>
    <mergeCell ref="B712:B714"/>
    <mergeCell ref="C712:C714"/>
    <mergeCell ref="D712:D714"/>
    <mergeCell ref="F714:P714"/>
    <mergeCell ref="A715:A717"/>
    <mergeCell ref="B715:B717"/>
    <mergeCell ref="C715:C717"/>
    <mergeCell ref="D715:D717"/>
    <mergeCell ref="F717:P717"/>
    <mergeCell ref="A704:P704"/>
    <mergeCell ref="A705:P705"/>
    <mergeCell ref="A706:A708"/>
    <mergeCell ref="B706:B708"/>
    <mergeCell ref="C706:C708"/>
    <mergeCell ref="D706:D708"/>
    <mergeCell ref="F708:P708"/>
    <mergeCell ref="A709:A711"/>
    <mergeCell ref="B709:B711"/>
    <mergeCell ref="C709:C711"/>
    <mergeCell ref="D709:D711"/>
    <mergeCell ref="F711:P711"/>
    <mergeCell ref="A697:A699"/>
    <mergeCell ref="B697:B699"/>
    <mergeCell ref="C697:C699"/>
    <mergeCell ref="D697:D699"/>
    <mergeCell ref="F699:P699"/>
    <mergeCell ref="A700:P700"/>
    <mergeCell ref="A701:A703"/>
    <mergeCell ref="B701:B703"/>
    <mergeCell ref="C701:C703"/>
    <mergeCell ref="D701:D703"/>
    <mergeCell ref="F703:P703"/>
    <mergeCell ref="A690:A692"/>
    <mergeCell ref="B690:B692"/>
    <mergeCell ref="C690:C692"/>
    <mergeCell ref="D690:D692"/>
    <mergeCell ref="F692:P692"/>
    <mergeCell ref="A693:D693"/>
    <mergeCell ref="E693:P693"/>
    <mergeCell ref="A694:A696"/>
    <mergeCell ref="B694:B696"/>
    <mergeCell ref="C694:C696"/>
    <mergeCell ref="D694:D696"/>
    <mergeCell ref="F696:P696"/>
    <mergeCell ref="A684:A686"/>
    <mergeCell ref="B684:B686"/>
    <mergeCell ref="C684:C686"/>
    <mergeCell ref="D684:D686"/>
    <mergeCell ref="F686:P686"/>
    <mergeCell ref="A687:A689"/>
    <mergeCell ref="B687:B689"/>
    <mergeCell ref="C687:C689"/>
    <mergeCell ref="D687:D689"/>
    <mergeCell ref="F689:P689"/>
    <mergeCell ref="A678:A680"/>
    <mergeCell ref="B678:B680"/>
    <mergeCell ref="C678:C680"/>
    <mergeCell ref="D678:D680"/>
    <mergeCell ref="F680:P680"/>
    <mergeCell ref="A681:A683"/>
    <mergeCell ref="B681:B683"/>
    <mergeCell ref="C681:C683"/>
    <mergeCell ref="D681:D683"/>
    <mergeCell ref="F683:P683"/>
    <mergeCell ref="A670:P670"/>
    <mergeCell ref="A671:P671"/>
    <mergeCell ref="A672:A674"/>
    <mergeCell ref="B672:B674"/>
    <mergeCell ref="C672:C674"/>
    <mergeCell ref="D672:D674"/>
    <mergeCell ref="F674:P674"/>
    <mergeCell ref="A675:A677"/>
    <mergeCell ref="B675:B677"/>
    <mergeCell ref="C675:C677"/>
    <mergeCell ref="D675:D677"/>
    <mergeCell ref="F677:P677"/>
    <mergeCell ref="A664:A666"/>
    <mergeCell ref="B664:B666"/>
    <mergeCell ref="C664:C666"/>
    <mergeCell ref="D664:D666"/>
    <mergeCell ref="F666:P666"/>
    <mergeCell ref="A667:C667"/>
    <mergeCell ref="D667:P667"/>
    <mergeCell ref="A668:P668"/>
    <mergeCell ref="A669:P669"/>
    <mergeCell ref="A658:A660"/>
    <mergeCell ref="B658:B660"/>
    <mergeCell ref="C658:C660"/>
    <mergeCell ref="D658:D660"/>
    <mergeCell ref="F660:P660"/>
    <mergeCell ref="A661:A663"/>
    <mergeCell ref="B661:B663"/>
    <mergeCell ref="C661:C663"/>
    <mergeCell ref="D661:D663"/>
    <mergeCell ref="F663:P663"/>
    <mergeCell ref="A652:A654"/>
    <mergeCell ref="B652:B654"/>
    <mergeCell ref="C652:C654"/>
    <mergeCell ref="D652:D654"/>
    <mergeCell ref="F654:P654"/>
    <mergeCell ref="A655:A657"/>
    <mergeCell ref="B655:B657"/>
    <mergeCell ref="C655:C657"/>
    <mergeCell ref="D655:D657"/>
    <mergeCell ref="F657:P657"/>
    <mergeCell ref="A645:P645"/>
    <mergeCell ref="A646:A648"/>
    <mergeCell ref="B646:B648"/>
    <mergeCell ref="C646:C648"/>
    <mergeCell ref="D646:D648"/>
    <mergeCell ref="F648:P648"/>
    <mergeCell ref="A649:A651"/>
    <mergeCell ref="B649:B651"/>
    <mergeCell ref="C649:C651"/>
    <mergeCell ref="D649:D651"/>
    <mergeCell ref="F651:P651"/>
    <mergeCell ref="A639:C639"/>
    <mergeCell ref="D639:P639"/>
    <mergeCell ref="A640:P640"/>
    <mergeCell ref="A641:P641"/>
    <mergeCell ref="A642:A644"/>
    <mergeCell ref="B642:B644"/>
    <mergeCell ref="C642:C644"/>
    <mergeCell ref="D642:D644"/>
    <mergeCell ref="F644:P644"/>
    <mergeCell ref="A633:A635"/>
    <mergeCell ref="B633:B635"/>
    <mergeCell ref="C633:C635"/>
    <mergeCell ref="D633:D635"/>
    <mergeCell ref="F635:P635"/>
    <mergeCell ref="A636:A638"/>
    <mergeCell ref="B636:B638"/>
    <mergeCell ref="C636:C638"/>
    <mergeCell ref="D636:D638"/>
    <mergeCell ref="F638:P638"/>
    <mergeCell ref="A627:A629"/>
    <mergeCell ref="B627:B629"/>
    <mergeCell ref="C627:C629"/>
    <mergeCell ref="D627:D629"/>
    <mergeCell ref="F629:P629"/>
    <mergeCell ref="A630:A632"/>
    <mergeCell ref="B630:B632"/>
    <mergeCell ref="C630:C632"/>
    <mergeCell ref="D630:D632"/>
    <mergeCell ref="F632:P632"/>
    <mergeCell ref="A621:A623"/>
    <mergeCell ref="B621:B623"/>
    <mergeCell ref="C621:C623"/>
    <mergeCell ref="D621:D623"/>
    <mergeCell ref="F623:P623"/>
    <mergeCell ref="A624:A626"/>
    <mergeCell ref="B624:B626"/>
    <mergeCell ref="C624:C626"/>
    <mergeCell ref="D624:D626"/>
    <mergeCell ref="F626:P626"/>
    <mergeCell ref="A614:A616"/>
    <mergeCell ref="B614:B616"/>
    <mergeCell ref="C614:C616"/>
    <mergeCell ref="D614:D616"/>
    <mergeCell ref="F616:P616"/>
    <mergeCell ref="A617:P617"/>
    <mergeCell ref="A618:A620"/>
    <mergeCell ref="B618:B620"/>
    <mergeCell ref="C618:C620"/>
    <mergeCell ref="D618:D620"/>
    <mergeCell ref="F620:P620"/>
    <mergeCell ref="A608:A610"/>
    <mergeCell ref="B608:B610"/>
    <mergeCell ref="C608:C610"/>
    <mergeCell ref="D608:D610"/>
    <mergeCell ref="F610:P610"/>
    <mergeCell ref="A611:A613"/>
    <mergeCell ref="B611:B613"/>
    <mergeCell ref="C611:C613"/>
    <mergeCell ref="D611:D613"/>
    <mergeCell ref="F613:P613"/>
    <mergeCell ref="A602:A604"/>
    <mergeCell ref="B602:B604"/>
    <mergeCell ref="C602:C604"/>
    <mergeCell ref="D602:D604"/>
    <mergeCell ref="F604:P604"/>
    <mergeCell ref="A605:C605"/>
    <mergeCell ref="D605:P605"/>
    <mergeCell ref="A606:P606"/>
    <mergeCell ref="A607:P607"/>
    <mergeCell ref="A596:A598"/>
    <mergeCell ref="B596:B598"/>
    <mergeCell ref="C596:C598"/>
    <mergeCell ref="D596:D598"/>
    <mergeCell ref="F598:P598"/>
    <mergeCell ref="A599:A601"/>
    <mergeCell ref="B599:B601"/>
    <mergeCell ref="C599:C601"/>
    <mergeCell ref="D599:D601"/>
    <mergeCell ref="F601:P601"/>
    <mergeCell ref="A590:A592"/>
    <mergeCell ref="B590:B592"/>
    <mergeCell ref="C590:C592"/>
    <mergeCell ref="D590:D592"/>
    <mergeCell ref="F592:P592"/>
    <mergeCell ref="A593:A595"/>
    <mergeCell ref="B593:B595"/>
    <mergeCell ref="C593:C595"/>
    <mergeCell ref="D593:D595"/>
    <mergeCell ref="F595:P595"/>
    <mergeCell ref="A583:P583"/>
    <mergeCell ref="A584:A586"/>
    <mergeCell ref="B584:B586"/>
    <mergeCell ref="C584:C586"/>
    <mergeCell ref="D584:D586"/>
    <mergeCell ref="F586:P586"/>
    <mergeCell ref="A587:A589"/>
    <mergeCell ref="B587:B589"/>
    <mergeCell ref="C587:C589"/>
    <mergeCell ref="D587:D589"/>
    <mergeCell ref="F589:P589"/>
    <mergeCell ref="A577:A579"/>
    <mergeCell ref="B577:B579"/>
    <mergeCell ref="C577:C579"/>
    <mergeCell ref="D577:D579"/>
    <mergeCell ref="F579:P579"/>
    <mergeCell ref="A580:A582"/>
    <mergeCell ref="B580:B582"/>
    <mergeCell ref="C580:C582"/>
    <mergeCell ref="D580:D582"/>
    <mergeCell ref="F582:P582"/>
    <mergeCell ref="A570:C570"/>
    <mergeCell ref="D570:P570"/>
    <mergeCell ref="A571:P571"/>
    <mergeCell ref="A572:P572"/>
    <mergeCell ref="A573:P573"/>
    <mergeCell ref="A574:A576"/>
    <mergeCell ref="B574:B576"/>
    <mergeCell ref="C574:C576"/>
    <mergeCell ref="D574:D576"/>
    <mergeCell ref="F576:P576"/>
    <mergeCell ref="A564:A566"/>
    <mergeCell ref="B564:B566"/>
    <mergeCell ref="C564:C566"/>
    <mergeCell ref="D564:D566"/>
    <mergeCell ref="F566:P566"/>
    <mergeCell ref="A567:A569"/>
    <mergeCell ref="B567:B569"/>
    <mergeCell ref="C567:C569"/>
    <mergeCell ref="D567:D569"/>
    <mergeCell ref="F569:P569"/>
    <mergeCell ref="A558:A560"/>
    <mergeCell ref="B558:B560"/>
    <mergeCell ref="C558:C560"/>
    <mergeCell ref="D558:D560"/>
    <mergeCell ref="F560:P560"/>
    <mergeCell ref="A561:A563"/>
    <mergeCell ref="B561:B563"/>
    <mergeCell ref="C561:C563"/>
    <mergeCell ref="D561:D563"/>
    <mergeCell ref="F563:P563"/>
    <mergeCell ref="A551:P551"/>
    <mergeCell ref="A552:A554"/>
    <mergeCell ref="B552:B554"/>
    <mergeCell ref="C552:C554"/>
    <mergeCell ref="D552:D554"/>
    <mergeCell ref="F554:P554"/>
    <mergeCell ref="A555:A557"/>
    <mergeCell ref="B555:B557"/>
    <mergeCell ref="C555:C557"/>
    <mergeCell ref="D555:D557"/>
    <mergeCell ref="F557:P557"/>
    <mergeCell ref="A542:P542"/>
    <mergeCell ref="A543:P543"/>
    <mergeCell ref="A544:P544"/>
    <mergeCell ref="A545:A547"/>
    <mergeCell ref="B545:B547"/>
    <mergeCell ref="C545:C547"/>
    <mergeCell ref="D545:D547"/>
    <mergeCell ref="F547:P547"/>
    <mergeCell ref="A548:A550"/>
    <mergeCell ref="B548:B550"/>
    <mergeCell ref="C548:C550"/>
    <mergeCell ref="D548:D550"/>
    <mergeCell ref="F550:P550"/>
    <mergeCell ref="D70:D72"/>
    <mergeCell ref="A73:A75"/>
    <mergeCell ref="C73:C75"/>
    <mergeCell ref="A67:A69"/>
    <mergeCell ref="B90:B92"/>
    <mergeCell ref="B93:B95"/>
    <mergeCell ref="B97:B99"/>
    <mergeCell ref="A97:A99"/>
    <mergeCell ref="C97:C99"/>
    <mergeCell ref="D97:D99"/>
    <mergeCell ref="A76:A78"/>
    <mergeCell ref="C76:C78"/>
    <mergeCell ref="D76:D78"/>
    <mergeCell ref="B81:B83"/>
    <mergeCell ref="A81:A83"/>
    <mergeCell ref="D93:D95"/>
    <mergeCell ref="B76:B78"/>
    <mergeCell ref="B100:B102"/>
    <mergeCell ref="B103:B105"/>
    <mergeCell ref="B7:B9"/>
    <mergeCell ref="F15:P15"/>
    <mergeCell ref="D17:D19"/>
    <mergeCell ref="A10:A12"/>
    <mergeCell ref="C10:C12"/>
    <mergeCell ref="D10:D12"/>
    <mergeCell ref="A13:A15"/>
    <mergeCell ref="C13:C15"/>
    <mergeCell ref="D13:D15"/>
    <mergeCell ref="A16:P16"/>
    <mergeCell ref="B13:B15"/>
    <mergeCell ref="B17:B19"/>
    <mergeCell ref="A17:A19"/>
    <mergeCell ref="C17:C19"/>
    <mergeCell ref="C29:C31"/>
    <mergeCell ref="D29:D31"/>
    <mergeCell ref="B29:B31"/>
    <mergeCell ref="A23:A25"/>
    <mergeCell ref="C23:C25"/>
    <mergeCell ref="D23:D25"/>
    <mergeCell ref="B23:B25"/>
    <mergeCell ref="F25:P25"/>
    <mergeCell ref="F28:P28"/>
    <mergeCell ref="B26:B28"/>
    <mergeCell ref="A26:A28"/>
    <mergeCell ref="A135:A137"/>
    <mergeCell ref="C135:C137"/>
    <mergeCell ref="A106:A108"/>
    <mergeCell ref="C106:C108"/>
    <mergeCell ref="D106:D108"/>
    <mergeCell ref="A109:A111"/>
    <mergeCell ref="C109:C111"/>
    <mergeCell ref="D109:D111"/>
    <mergeCell ref="B109:B111"/>
    <mergeCell ref="B106:B108"/>
    <mergeCell ref="A103:A105"/>
    <mergeCell ref="C103:C105"/>
    <mergeCell ref="D103:D105"/>
    <mergeCell ref="A132:A134"/>
    <mergeCell ref="C132:C134"/>
    <mergeCell ref="A162:A164"/>
    <mergeCell ref="D132:D134"/>
    <mergeCell ref="B129:B131"/>
    <mergeCell ref="B132:B134"/>
    <mergeCell ref="B148:B150"/>
    <mergeCell ref="C145:C147"/>
    <mergeCell ref="D145:D147"/>
    <mergeCell ref="B145:B147"/>
    <mergeCell ref="B141:B143"/>
    <mergeCell ref="A123:A125"/>
    <mergeCell ref="C123:C125"/>
    <mergeCell ref="D123:D125"/>
    <mergeCell ref="A126:A128"/>
    <mergeCell ref="C126:C128"/>
    <mergeCell ref="D126:D128"/>
    <mergeCell ref="B123:B125"/>
    <mergeCell ref="B126:B128"/>
    <mergeCell ref="C208:C210"/>
    <mergeCell ref="D208:D210"/>
    <mergeCell ref="D129:D131"/>
    <mergeCell ref="F156:P156"/>
    <mergeCell ref="F159:P159"/>
    <mergeCell ref="A160:P160"/>
    <mergeCell ref="A161:P161"/>
    <mergeCell ref="F164:P164"/>
    <mergeCell ref="B151:B153"/>
    <mergeCell ref="B154:B156"/>
    <mergeCell ref="B157:B159"/>
    <mergeCell ref="B162:B164"/>
    <mergeCell ref="A154:A156"/>
    <mergeCell ref="C154:C156"/>
    <mergeCell ref="D154:D156"/>
    <mergeCell ref="A157:A159"/>
    <mergeCell ref="A151:A153"/>
    <mergeCell ref="F153:P153"/>
    <mergeCell ref="C151:C153"/>
    <mergeCell ref="D151:D153"/>
    <mergeCell ref="C157:C159"/>
    <mergeCell ref="D157:D159"/>
    <mergeCell ref="F137:P137"/>
    <mergeCell ref="F140:P140"/>
    <mergeCell ref="F143:P143"/>
    <mergeCell ref="A144:P144"/>
    <mergeCell ref="F147:P147"/>
    <mergeCell ref="F150:P150"/>
    <mergeCell ref="A141:A143"/>
    <mergeCell ref="C141:C143"/>
    <mergeCell ref="D141:D143"/>
    <mergeCell ref="A145:A147"/>
    <mergeCell ref="D171:D173"/>
    <mergeCell ref="B171:B173"/>
    <mergeCell ref="B174:B176"/>
    <mergeCell ref="C162:C164"/>
    <mergeCell ref="D162:D164"/>
    <mergeCell ref="C190:C192"/>
    <mergeCell ref="D190:D192"/>
    <mergeCell ref="B187:B189"/>
    <mergeCell ref="B165:B167"/>
    <mergeCell ref="B168:B170"/>
    <mergeCell ref="D165:D167"/>
    <mergeCell ref="C165:C167"/>
    <mergeCell ref="A168:A170"/>
    <mergeCell ref="C168:C170"/>
    <mergeCell ref="D168:D170"/>
    <mergeCell ref="F167:P167"/>
    <mergeCell ref="F170:P170"/>
    <mergeCell ref="A187:A189"/>
    <mergeCell ref="A180:P180"/>
    <mergeCell ref="F173:P173"/>
    <mergeCell ref="F176:P176"/>
    <mergeCell ref="F179:P179"/>
    <mergeCell ref="B177:B179"/>
    <mergeCell ref="A174:A176"/>
    <mergeCell ref="C174:C176"/>
    <mergeCell ref="A165:A167"/>
    <mergeCell ref="F183:P183"/>
    <mergeCell ref="F186:P186"/>
    <mergeCell ref="B181:B183"/>
    <mergeCell ref="D177:D179"/>
    <mergeCell ref="D184:D186"/>
    <mergeCell ref="C223:C225"/>
    <mergeCell ref="A171:A173"/>
    <mergeCell ref="C171:C173"/>
    <mergeCell ref="C211:C213"/>
    <mergeCell ref="D211:D213"/>
    <mergeCell ref="D214:D216"/>
    <mergeCell ref="A221:P221"/>
    <mergeCell ref="D187:D189"/>
    <mergeCell ref="A190:A192"/>
    <mergeCell ref="A223:A225"/>
    <mergeCell ref="A229:A231"/>
    <mergeCell ref="C229:C231"/>
    <mergeCell ref="C226:C228"/>
    <mergeCell ref="D229:D231"/>
    <mergeCell ref="A201:A203"/>
    <mergeCell ref="A184:A186"/>
    <mergeCell ref="B229:B231"/>
    <mergeCell ref="D223:D225"/>
    <mergeCell ref="A207:P207"/>
    <mergeCell ref="F200:P200"/>
    <mergeCell ref="C217:C219"/>
    <mergeCell ref="B226:B228"/>
    <mergeCell ref="A204:A206"/>
    <mergeCell ref="C204:C206"/>
    <mergeCell ref="D204:D206"/>
    <mergeCell ref="B204:B206"/>
    <mergeCell ref="B198:B200"/>
    <mergeCell ref="A208:A210"/>
    <mergeCell ref="F203:P203"/>
    <mergeCell ref="F206:P206"/>
    <mergeCell ref="F210:P210"/>
    <mergeCell ref="D174:D176"/>
    <mergeCell ref="D201:D203"/>
    <mergeCell ref="B201:B203"/>
    <mergeCell ref="A198:A200"/>
    <mergeCell ref="C198:C200"/>
    <mergeCell ref="D198:D200"/>
    <mergeCell ref="B257:B259"/>
    <mergeCell ref="B260:B262"/>
    <mergeCell ref="F213:P213"/>
    <mergeCell ref="B223:B225"/>
    <mergeCell ref="F228:P228"/>
    <mergeCell ref="A277:P277"/>
    <mergeCell ref="A243:A245"/>
    <mergeCell ref="F216:P216"/>
    <mergeCell ref="D226:D228"/>
    <mergeCell ref="B211:B213"/>
    <mergeCell ref="B214:B216"/>
    <mergeCell ref="B217:B219"/>
    <mergeCell ref="A222:P222"/>
    <mergeCell ref="F259:P259"/>
    <mergeCell ref="B254:B256"/>
    <mergeCell ref="C267:C269"/>
    <mergeCell ref="A232:P232"/>
    <mergeCell ref="F225:P225"/>
    <mergeCell ref="C257:C259"/>
    <mergeCell ref="D257:D259"/>
    <mergeCell ref="A249:A251"/>
    <mergeCell ref="A260:A262"/>
    <mergeCell ref="C260:C262"/>
    <mergeCell ref="A233:A235"/>
    <mergeCell ref="C233:C235"/>
    <mergeCell ref="D233:D235"/>
    <mergeCell ref="B233:B235"/>
    <mergeCell ref="D217:D219"/>
    <mergeCell ref="A217:A219"/>
    <mergeCell ref="A211:A213"/>
    <mergeCell ref="C187:C189"/>
    <mergeCell ref="F235:P235"/>
    <mergeCell ref="F231:P231"/>
    <mergeCell ref="B184:B186"/>
    <mergeCell ref="A226:A228"/>
    <mergeCell ref="A254:A256"/>
    <mergeCell ref="C254:C256"/>
    <mergeCell ref="B264:B266"/>
    <mergeCell ref="A242:C242"/>
    <mergeCell ref="D242:P242"/>
    <mergeCell ref="A239:A241"/>
    <mergeCell ref="C239:C241"/>
    <mergeCell ref="D239:D241"/>
    <mergeCell ref="B236:B238"/>
    <mergeCell ref="F238:P238"/>
    <mergeCell ref="F251:P251"/>
    <mergeCell ref="A252:P252"/>
    <mergeCell ref="A253:P253"/>
    <mergeCell ref="F256:P256"/>
    <mergeCell ref="A264:A266"/>
    <mergeCell ref="C264:C266"/>
    <mergeCell ref="D243:D245"/>
    <mergeCell ref="A214:A216"/>
    <mergeCell ref="C214:C216"/>
    <mergeCell ref="C201:C203"/>
    <mergeCell ref="C236:C238"/>
    <mergeCell ref="D236:D238"/>
    <mergeCell ref="F245:P245"/>
    <mergeCell ref="B208:B210"/>
    <mergeCell ref="F248:P248"/>
    <mergeCell ref="C249:C251"/>
    <mergeCell ref="D249:D251"/>
    <mergeCell ref="A246:A248"/>
    <mergeCell ref="C246:C248"/>
    <mergeCell ref="D246:D248"/>
    <mergeCell ref="B243:B245"/>
    <mergeCell ref="B246:B248"/>
    <mergeCell ref="B239:B241"/>
    <mergeCell ref="C243:C245"/>
    <mergeCell ref="A236:A238"/>
    <mergeCell ref="F241:P241"/>
    <mergeCell ref="A263:P263"/>
    <mergeCell ref="B249:B251"/>
    <mergeCell ref="D260:D262"/>
    <mergeCell ref="A257:A259"/>
    <mergeCell ref="F262:P262"/>
    <mergeCell ref="D254:D256"/>
    <mergeCell ref="D264:D266"/>
    <mergeCell ref="D307:D309"/>
    <mergeCell ref="B314:B316"/>
    <mergeCell ref="C307:C309"/>
    <mergeCell ref="A311:A313"/>
    <mergeCell ref="A310:P310"/>
    <mergeCell ref="F289:P289"/>
    <mergeCell ref="A302:A304"/>
    <mergeCell ref="C302:C304"/>
    <mergeCell ref="D302:D304"/>
    <mergeCell ref="B302:B304"/>
    <mergeCell ref="B307:B309"/>
    <mergeCell ref="A306:P306"/>
    <mergeCell ref="A307:A309"/>
    <mergeCell ref="A293:A295"/>
    <mergeCell ref="C293:C295"/>
    <mergeCell ref="D293:D295"/>
    <mergeCell ref="B290:B292"/>
    <mergeCell ref="B293:B295"/>
    <mergeCell ref="D290:D292"/>
    <mergeCell ref="A296:A298"/>
    <mergeCell ref="C296:C298"/>
    <mergeCell ref="C314:C316"/>
    <mergeCell ref="D311:D313"/>
    <mergeCell ref="B311:B313"/>
    <mergeCell ref="F313:P313"/>
    <mergeCell ref="D314:D316"/>
    <mergeCell ref="D267:D269"/>
    <mergeCell ref="B283:B285"/>
    <mergeCell ref="A299:A301"/>
    <mergeCell ref="C299:C301"/>
    <mergeCell ref="B296:B298"/>
    <mergeCell ref="F316:P316"/>
    <mergeCell ref="C311:C313"/>
    <mergeCell ref="F337:P337"/>
    <mergeCell ref="A338:P338"/>
    <mergeCell ref="F341:P341"/>
    <mergeCell ref="F344:P344"/>
    <mergeCell ref="F347:P347"/>
    <mergeCell ref="A339:A341"/>
    <mergeCell ref="C342:C344"/>
    <mergeCell ref="F353:P353"/>
    <mergeCell ref="B351:B353"/>
    <mergeCell ref="D335:D337"/>
    <mergeCell ref="B335:B337"/>
    <mergeCell ref="D351:D353"/>
    <mergeCell ref="B348:B350"/>
    <mergeCell ref="A335:A337"/>
    <mergeCell ref="A314:A316"/>
    <mergeCell ref="C317:C319"/>
    <mergeCell ref="B317:B319"/>
    <mergeCell ref="F319:P319"/>
    <mergeCell ref="A317:A319"/>
    <mergeCell ref="D332:D334"/>
    <mergeCell ref="A326:A328"/>
    <mergeCell ref="C326:C328"/>
    <mergeCell ref="B326:B328"/>
    <mergeCell ref="D342:D344"/>
    <mergeCell ref="A345:A347"/>
    <mergeCell ref="C345:C347"/>
    <mergeCell ref="D345:D347"/>
    <mergeCell ref="B345:B347"/>
    <mergeCell ref="A342:A344"/>
    <mergeCell ref="F381:P381"/>
    <mergeCell ref="B394:B396"/>
    <mergeCell ref="B397:B399"/>
    <mergeCell ref="A397:A399"/>
    <mergeCell ref="C397:C399"/>
    <mergeCell ref="D397:D399"/>
    <mergeCell ref="F399:P399"/>
    <mergeCell ref="A390:P390"/>
    <mergeCell ref="B415:B417"/>
    <mergeCell ref="F417:P417"/>
    <mergeCell ref="C376:C378"/>
    <mergeCell ref="D376:D378"/>
    <mergeCell ref="B387:B389"/>
    <mergeCell ref="A391:A393"/>
    <mergeCell ref="C391:C393"/>
    <mergeCell ref="D391:D393"/>
    <mergeCell ref="A376:A378"/>
    <mergeCell ref="A384:A386"/>
    <mergeCell ref="C384:C386"/>
    <mergeCell ref="A383:P383"/>
    <mergeCell ref="B376:B378"/>
    <mergeCell ref="F402:P402"/>
    <mergeCell ref="B391:B393"/>
    <mergeCell ref="A387:A389"/>
    <mergeCell ref="A474:P474"/>
    <mergeCell ref="A525:P525"/>
    <mergeCell ref="A526:P526"/>
    <mergeCell ref="A478:P478"/>
    <mergeCell ref="F484:P484"/>
    <mergeCell ref="D470:D472"/>
    <mergeCell ref="D527:D529"/>
    <mergeCell ref="B527:B529"/>
    <mergeCell ref="D530:D532"/>
    <mergeCell ref="D522:D524"/>
    <mergeCell ref="C475:C477"/>
    <mergeCell ref="A527:A529"/>
    <mergeCell ref="A475:A477"/>
    <mergeCell ref="A470:A472"/>
    <mergeCell ref="C470:C472"/>
    <mergeCell ref="C497:C499"/>
    <mergeCell ref="D497:D499"/>
    <mergeCell ref="B515:B517"/>
    <mergeCell ref="A522:A524"/>
    <mergeCell ref="C522:C524"/>
    <mergeCell ref="F504:P504"/>
    <mergeCell ref="F507:P507"/>
    <mergeCell ref="F511:P511"/>
    <mergeCell ref="A508:P508"/>
    <mergeCell ref="A515:A517"/>
    <mergeCell ref="C515:C517"/>
    <mergeCell ref="B475:B477"/>
    <mergeCell ref="A493:P493"/>
    <mergeCell ref="B505:B507"/>
    <mergeCell ref="A502:A504"/>
    <mergeCell ref="C502:C504"/>
    <mergeCell ref="F524:P524"/>
    <mergeCell ref="A373:A375"/>
    <mergeCell ref="C373:C375"/>
    <mergeCell ref="D373:D375"/>
    <mergeCell ref="B370:B372"/>
    <mergeCell ref="A379:A381"/>
    <mergeCell ref="A534:A536"/>
    <mergeCell ref="C534:C536"/>
    <mergeCell ref="B470:B472"/>
    <mergeCell ref="F477:P477"/>
    <mergeCell ref="F529:P529"/>
    <mergeCell ref="C527:C529"/>
    <mergeCell ref="C494:C496"/>
    <mergeCell ref="B509:B511"/>
    <mergeCell ref="D475:D477"/>
    <mergeCell ref="B522:B524"/>
    <mergeCell ref="F499:P499"/>
    <mergeCell ref="A500:P500"/>
    <mergeCell ref="A501:P501"/>
    <mergeCell ref="B494:B496"/>
    <mergeCell ref="B497:B499"/>
    <mergeCell ref="D494:D496"/>
    <mergeCell ref="A497:A499"/>
    <mergeCell ref="A473:P473"/>
    <mergeCell ref="F396:P396"/>
    <mergeCell ref="F420:P420"/>
    <mergeCell ref="F423:P423"/>
    <mergeCell ref="F426:P426"/>
    <mergeCell ref="F432:P432"/>
    <mergeCell ref="F435:P435"/>
    <mergeCell ref="A427:P427"/>
    <mergeCell ref="D412:D414"/>
    <mergeCell ref="B412:B414"/>
    <mergeCell ref="A273:A275"/>
    <mergeCell ref="D270:D272"/>
    <mergeCell ref="A280:A282"/>
    <mergeCell ref="B287:B289"/>
    <mergeCell ref="C339:C341"/>
    <mergeCell ref="D348:D350"/>
    <mergeCell ref="A351:A353"/>
    <mergeCell ref="F292:P292"/>
    <mergeCell ref="F295:P295"/>
    <mergeCell ref="F298:P298"/>
    <mergeCell ref="F301:P301"/>
    <mergeCell ref="F304:P304"/>
    <mergeCell ref="F325:P325"/>
    <mergeCell ref="F328:P328"/>
    <mergeCell ref="A329:P329"/>
    <mergeCell ref="A330:P330"/>
    <mergeCell ref="A331:P331"/>
    <mergeCell ref="F334:P334"/>
    <mergeCell ref="D326:D328"/>
    <mergeCell ref="B332:B334"/>
    <mergeCell ref="A332:A334"/>
    <mergeCell ref="C332:C334"/>
    <mergeCell ref="A323:A325"/>
    <mergeCell ref="C323:C325"/>
    <mergeCell ref="D323:D325"/>
    <mergeCell ref="C335:C337"/>
    <mergeCell ref="B320:B322"/>
    <mergeCell ref="B323:B325"/>
    <mergeCell ref="C351:C353"/>
    <mergeCell ref="C348:C350"/>
    <mergeCell ref="F350:P350"/>
    <mergeCell ref="D339:D341"/>
    <mergeCell ref="C184:C186"/>
    <mergeCell ref="F189:P189"/>
    <mergeCell ref="F192:P192"/>
    <mergeCell ref="B190:B192"/>
    <mergeCell ref="A181:A183"/>
    <mergeCell ref="C181:C183"/>
    <mergeCell ref="D181:D183"/>
    <mergeCell ref="A320:A322"/>
    <mergeCell ref="C320:C322"/>
    <mergeCell ref="D320:D322"/>
    <mergeCell ref="A348:A350"/>
    <mergeCell ref="F410:P410"/>
    <mergeCell ref="C400:C402"/>
    <mergeCell ref="D400:D402"/>
    <mergeCell ref="B400:B402"/>
    <mergeCell ref="A400:A402"/>
    <mergeCell ref="D384:D386"/>
    <mergeCell ref="F266:P266"/>
    <mergeCell ref="F269:P269"/>
    <mergeCell ref="F272:P272"/>
    <mergeCell ref="F219:P219"/>
    <mergeCell ref="B373:B375"/>
    <mergeCell ref="A370:A372"/>
    <mergeCell ref="A220:P220"/>
    <mergeCell ref="D379:D381"/>
    <mergeCell ref="B379:B381"/>
    <mergeCell ref="C379:C381"/>
    <mergeCell ref="F372:P372"/>
    <mergeCell ref="F375:P375"/>
    <mergeCell ref="F378:P378"/>
    <mergeCell ref="A406:P406"/>
    <mergeCell ref="C370:C372"/>
    <mergeCell ref="A436:P436"/>
    <mergeCell ref="A443:A445"/>
    <mergeCell ref="A461:A463"/>
    <mergeCell ref="A457:A459"/>
    <mergeCell ref="C464:C466"/>
    <mergeCell ref="A382:P382"/>
    <mergeCell ref="A437:A439"/>
    <mergeCell ref="A403:A405"/>
    <mergeCell ref="A415:A417"/>
    <mergeCell ref="C415:C417"/>
    <mergeCell ref="A408:A410"/>
    <mergeCell ref="F393:P393"/>
    <mergeCell ref="C408:C410"/>
    <mergeCell ref="A407:P407"/>
    <mergeCell ref="A421:A423"/>
    <mergeCell ref="A424:A426"/>
    <mergeCell ref="C421:C423"/>
    <mergeCell ref="C412:C414"/>
    <mergeCell ref="A394:A396"/>
    <mergeCell ref="C394:C396"/>
    <mergeCell ref="D394:D396"/>
    <mergeCell ref="A418:A420"/>
    <mergeCell ref="A464:A466"/>
    <mergeCell ref="C403:C405"/>
    <mergeCell ref="B430:B432"/>
    <mergeCell ref="A433:A435"/>
    <mergeCell ref="B437:B439"/>
    <mergeCell ref="A412:A414"/>
    <mergeCell ref="C418:C420"/>
    <mergeCell ref="C437:C439"/>
    <mergeCell ref="B433:B435"/>
    <mergeCell ref="B403:B405"/>
    <mergeCell ref="B408:B410"/>
    <mergeCell ref="B461:B463"/>
    <mergeCell ref="A440:A442"/>
    <mergeCell ref="B418:B420"/>
    <mergeCell ref="B421:B423"/>
    <mergeCell ref="A454:A456"/>
    <mergeCell ref="B464:B466"/>
    <mergeCell ref="A411:P411"/>
    <mergeCell ref="D408:D410"/>
    <mergeCell ref="A428:P428"/>
    <mergeCell ref="A429:P429"/>
    <mergeCell ref="C430:C432"/>
    <mergeCell ref="F445:P445"/>
    <mergeCell ref="B446:B448"/>
    <mergeCell ref="A452:P452"/>
    <mergeCell ref="A453:P453"/>
    <mergeCell ref="F466:P466"/>
    <mergeCell ref="D433:D435"/>
    <mergeCell ref="D418:D420"/>
    <mergeCell ref="D430:D432"/>
    <mergeCell ref="D421:D423"/>
    <mergeCell ref="B454:B456"/>
    <mergeCell ref="C424:C426"/>
    <mergeCell ref="D424:D426"/>
    <mergeCell ref="D403:D405"/>
    <mergeCell ref="D449:D451"/>
    <mergeCell ref="D415:D417"/>
    <mergeCell ref="F414:P414"/>
    <mergeCell ref="D464:D466"/>
    <mergeCell ref="D40:D42"/>
    <mergeCell ref="A34:A36"/>
    <mergeCell ref="C34:C36"/>
    <mergeCell ref="D34:D36"/>
    <mergeCell ref="B34:B36"/>
    <mergeCell ref="A32:P32"/>
    <mergeCell ref="A33:P33"/>
    <mergeCell ref="F36:P36"/>
    <mergeCell ref="F39:P39"/>
    <mergeCell ref="F42:P42"/>
    <mergeCell ref="D37:D39"/>
    <mergeCell ref="C40:C42"/>
    <mergeCell ref="F31:P31"/>
    <mergeCell ref="A20:A22"/>
    <mergeCell ref="C20:C22"/>
    <mergeCell ref="C26:C28"/>
    <mergeCell ref="A3:P3"/>
    <mergeCell ref="A4:P4"/>
    <mergeCell ref="A5:P5"/>
    <mergeCell ref="A6:P6"/>
    <mergeCell ref="F9:P9"/>
    <mergeCell ref="F12:P12"/>
    <mergeCell ref="B10:B12"/>
    <mergeCell ref="A7:A9"/>
    <mergeCell ref="C7:C9"/>
    <mergeCell ref="D7:D9"/>
    <mergeCell ref="D20:D22"/>
    <mergeCell ref="A29:A31"/>
    <mergeCell ref="D26:D28"/>
    <mergeCell ref="F19:P19"/>
    <mergeCell ref="F22:P22"/>
    <mergeCell ref="B20:B22"/>
    <mergeCell ref="B37:B39"/>
    <mergeCell ref="A37:A39"/>
    <mergeCell ref="C37:C39"/>
    <mergeCell ref="A40:A42"/>
    <mergeCell ref="B70:B72"/>
    <mergeCell ref="A70:A72"/>
    <mergeCell ref="C70:C72"/>
    <mergeCell ref="B60:B62"/>
    <mergeCell ref="B64:B66"/>
    <mergeCell ref="B67:B69"/>
    <mergeCell ref="A56:C56"/>
    <mergeCell ref="A60:A62"/>
    <mergeCell ref="C60:C62"/>
    <mergeCell ref="A53:A55"/>
    <mergeCell ref="C53:C55"/>
    <mergeCell ref="B40:B42"/>
    <mergeCell ref="C49:C51"/>
    <mergeCell ref="A64:A66"/>
    <mergeCell ref="C64:C66"/>
    <mergeCell ref="D56:P56"/>
    <mergeCell ref="A43:A45"/>
    <mergeCell ref="C43:C45"/>
    <mergeCell ref="D43:D45"/>
    <mergeCell ref="F51:P51"/>
    <mergeCell ref="B43:B45"/>
    <mergeCell ref="B49:B51"/>
    <mergeCell ref="A49:A51"/>
    <mergeCell ref="F45:P45"/>
    <mergeCell ref="F55:P55"/>
    <mergeCell ref="B53:B55"/>
    <mergeCell ref="A46:P46"/>
    <mergeCell ref="A47:P47"/>
    <mergeCell ref="A48:P48"/>
    <mergeCell ref="D53:D55"/>
    <mergeCell ref="D49:D51"/>
    <mergeCell ref="D60:D62"/>
    <mergeCell ref="A52:C52"/>
    <mergeCell ref="D52:P52"/>
    <mergeCell ref="F72:P72"/>
    <mergeCell ref="F75:P75"/>
    <mergeCell ref="F78:P78"/>
    <mergeCell ref="A79:P79"/>
    <mergeCell ref="A80:P80"/>
    <mergeCell ref="F83:P83"/>
    <mergeCell ref="D73:D75"/>
    <mergeCell ref="B73:B75"/>
    <mergeCell ref="C81:C83"/>
    <mergeCell ref="D81:D83"/>
    <mergeCell ref="F59:P59"/>
    <mergeCell ref="F62:P62"/>
    <mergeCell ref="A63:P63"/>
    <mergeCell ref="F66:P66"/>
    <mergeCell ref="F69:P69"/>
    <mergeCell ref="A57:A59"/>
    <mergeCell ref="C57:C59"/>
    <mergeCell ref="D57:D59"/>
    <mergeCell ref="D64:D66"/>
    <mergeCell ref="B57:B59"/>
    <mergeCell ref="C67:C69"/>
    <mergeCell ref="D67:D69"/>
    <mergeCell ref="F86:P86"/>
    <mergeCell ref="F89:P89"/>
    <mergeCell ref="F92:P92"/>
    <mergeCell ref="F95:P95"/>
    <mergeCell ref="F99:P99"/>
    <mergeCell ref="F102:P102"/>
    <mergeCell ref="A96:P96"/>
    <mergeCell ref="A100:A102"/>
    <mergeCell ref="C100:C102"/>
    <mergeCell ref="D100:D102"/>
    <mergeCell ref="A84:A86"/>
    <mergeCell ref="C84:C86"/>
    <mergeCell ref="D84:D86"/>
    <mergeCell ref="A87:A89"/>
    <mergeCell ref="C87:C89"/>
    <mergeCell ref="D87:D89"/>
    <mergeCell ref="B84:B86"/>
    <mergeCell ref="B87:B89"/>
    <mergeCell ref="A90:A92"/>
    <mergeCell ref="C90:C92"/>
    <mergeCell ref="D90:D92"/>
    <mergeCell ref="A93:A95"/>
    <mergeCell ref="C93:C95"/>
    <mergeCell ref="F119:P119"/>
    <mergeCell ref="F122:P122"/>
    <mergeCell ref="F125:P125"/>
    <mergeCell ref="F128:P128"/>
    <mergeCell ref="F131:P131"/>
    <mergeCell ref="F134:P134"/>
    <mergeCell ref="F105:P105"/>
    <mergeCell ref="F108:P108"/>
    <mergeCell ref="F111:P111"/>
    <mergeCell ref="A112:P112"/>
    <mergeCell ref="A113:P113"/>
    <mergeCell ref="F116:P116"/>
    <mergeCell ref="A114:A116"/>
    <mergeCell ref="C114:C116"/>
    <mergeCell ref="D114:D116"/>
    <mergeCell ref="B114:B116"/>
    <mergeCell ref="A117:A119"/>
    <mergeCell ref="C117:C119"/>
    <mergeCell ref="D117:D119"/>
    <mergeCell ref="A120:A122"/>
    <mergeCell ref="C120:C122"/>
    <mergeCell ref="D120:D122"/>
    <mergeCell ref="B117:B119"/>
    <mergeCell ref="B120:B122"/>
    <mergeCell ref="A129:A131"/>
    <mergeCell ref="C129:C131"/>
    <mergeCell ref="D135:D137"/>
    <mergeCell ref="A138:A140"/>
    <mergeCell ref="B135:B137"/>
    <mergeCell ref="B138:B140"/>
    <mergeCell ref="C138:C140"/>
    <mergeCell ref="D138:D140"/>
    <mergeCell ref="A148:A150"/>
    <mergeCell ref="C148:C150"/>
    <mergeCell ref="D148:D150"/>
    <mergeCell ref="A270:A272"/>
    <mergeCell ref="C287:C289"/>
    <mergeCell ref="D287:D289"/>
    <mergeCell ref="A287:A289"/>
    <mergeCell ref="A276:P276"/>
    <mergeCell ref="B273:B275"/>
    <mergeCell ref="C273:C275"/>
    <mergeCell ref="D273:D275"/>
    <mergeCell ref="A278:P278"/>
    <mergeCell ref="F275:P275"/>
    <mergeCell ref="B270:B272"/>
    <mergeCell ref="C270:C272"/>
    <mergeCell ref="B267:B269"/>
    <mergeCell ref="A267:A269"/>
    <mergeCell ref="A193:A195"/>
    <mergeCell ref="C193:C195"/>
    <mergeCell ref="D193:D195"/>
    <mergeCell ref="A197:P197"/>
    <mergeCell ref="B193:B195"/>
    <mergeCell ref="F195:P195"/>
    <mergeCell ref="A196:P196"/>
    <mergeCell ref="A177:A179"/>
    <mergeCell ref="C177:C179"/>
    <mergeCell ref="D370:D372"/>
    <mergeCell ref="A367:A369"/>
    <mergeCell ref="C367:C369"/>
    <mergeCell ref="A305:P305"/>
    <mergeCell ref="D296:D298"/>
    <mergeCell ref="D299:D301"/>
    <mergeCell ref="A290:A292"/>
    <mergeCell ref="C290:C292"/>
    <mergeCell ref="A279:P279"/>
    <mergeCell ref="F282:P282"/>
    <mergeCell ref="F285:P285"/>
    <mergeCell ref="A286:P286"/>
    <mergeCell ref="A283:A285"/>
    <mergeCell ref="C283:C285"/>
    <mergeCell ref="D283:D285"/>
    <mergeCell ref="B299:B301"/>
    <mergeCell ref="A357:P357"/>
    <mergeCell ref="A358:P358"/>
    <mergeCell ref="F361:P361"/>
    <mergeCell ref="A362:P362"/>
    <mergeCell ref="F309:P309"/>
    <mergeCell ref="F322:P322"/>
    <mergeCell ref="B342:B344"/>
    <mergeCell ref="C359:C361"/>
    <mergeCell ref="D366:P366"/>
    <mergeCell ref="F365:P365"/>
    <mergeCell ref="F369:P369"/>
    <mergeCell ref="C280:C282"/>
    <mergeCell ref="D280:D282"/>
    <mergeCell ref="B280:B282"/>
    <mergeCell ref="B339:B341"/>
    <mergeCell ref="D317:D319"/>
    <mergeCell ref="F386:P386"/>
    <mergeCell ref="F389:P389"/>
    <mergeCell ref="B384:B386"/>
    <mergeCell ref="F405:P405"/>
    <mergeCell ref="C485:C487"/>
    <mergeCell ref="B479:B481"/>
    <mergeCell ref="A479:A481"/>
    <mergeCell ref="C457:C459"/>
    <mergeCell ref="A449:A451"/>
    <mergeCell ref="C454:C456"/>
    <mergeCell ref="D454:D456"/>
    <mergeCell ref="D457:D459"/>
    <mergeCell ref="A366:C366"/>
    <mergeCell ref="B354:B356"/>
    <mergeCell ref="B359:B361"/>
    <mergeCell ref="D354:D356"/>
    <mergeCell ref="D359:D361"/>
    <mergeCell ref="A354:A356"/>
    <mergeCell ref="C354:C356"/>
    <mergeCell ref="F356:P356"/>
    <mergeCell ref="A359:A361"/>
    <mergeCell ref="A363:A365"/>
    <mergeCell ref="B363:B365"/>
    <mergeCell ref="C363:C365"/>
    <mergeCell ref="D363:D365"/>
    <mergeCell ref="F463:P463"/>
    <mergeCell ref="A460:P460"/>
    <mergeCell ref="C446:C448"/>
    <mergeCell ref="F448:P448"/>
    <mergeCell ref="F451:P451"/>
    <mergeCell ref="D446:D448"/>
    <mergeCell ref="F456:P456"/>
    <mergeCell ref="F481:P481"/>
    <mergeCell ref="A488:A490"/>
    <mergeCell ref="C488:C490"/>
    <mergeCell ref="C440:C442"/>
    <mergeCell ref="C449:C451"/>
    <mergeCell ref="A467:A469"/>
    <mergeCell ref="B467:B469"/>
    <mergeCell ref="F459:P459"/>
    <mergeCell ref="D367:D369"/>
    <mergeCell ref="B367:B369"/>
    <mergeCell ref="C387:C389"/>
    <mergeCell ref="D387:D389"/>
    <mergeCell ref="B449:B451"/>
    <mergeCell ref="A494:A496"/>
    <mergeCell ref="F439:P439"/>
    <mergeCell ref="F442:P442"/>
    <mergeCell ref="B443:B445"/>
    <mergeCell ref="D440:D442"/>
    <mergeCell ref="A430:A432"/>
    <mergeCell ref="C433:C435"/>
    <mergeCell ref="B457:B459"/>
    <mergeCell ref="F496:P496"/>
    <mergeCell ref="F490:P490"/>
    <mergeCell ref="A482:A484"/>
    <mergeCell ref="B488:B490"/>
    <mergeCell ref="C482:C484"/>
    <mergeCell ref="D482:D484"/>
    <mergeCell ref="B482:B484"/>
    <mergeCell ref="B485:B487"/>
    <mergeCell ref="D485:D487"/>
    <mergeCell ref="F487:P487"/>
    <mergeCell ref="A485:A487"/>
    <mergeCell ref="A1:P1"/>
    <mergeCell ref="A513:P513"/>
    <mergeCell ref="A514:P514"/>
    <mergeCell ref="F517:P517"/>
    <mergeCell ref="F520:P520"/>
    <mergeCell ref="D512:P512"/>
    <mergeCell ref="D502:D504"/>
    <mergeCell ref="A512:C512"/>
    <mergeCell ref="C505:C507"/>
    <mergeCell ref="D505:D507"/>
    <mergeCell ref="B502:B504"/>
    <mergeCell ref="A505:A507"/>
    <mergeCell ref="A509:A511"/>
    <mergeCell ref="C509:C511"/>
    <mergeCell ref="D509:D511"/>
    <mergeCell ref="B424:B426"/>
    <mergeCell ref="C443:C445"/>
    <mergeCell ref="D443:D445"/>
    <mergeCell ref="B440:B442"/>
    <mergeCell ref="A446:A448"/>
    <mergeCell ref="F469:P469"/>
    <mergeCell ref="C461:C463"/>
    <mergeCell ref="D461:D463"/>
    <mergeCell ref="D437:D439"/>
    <mergeCell ref="C467:C469"/>
    <mergeCell ref="D467:D469"/>
    <mergeCell ref="F472:P472"/>
    <mergeCell ref="A491:P491"/>
    <mergeCell ref="A492:P492"/>
    <mergeCell ref="D488:D490"/>
    <mergeCell ref="C479:C481"/>
    <mergeCell ref="D479:D481"/>
    <mergeCell ref="A521:P521"/>
    <mergeCell ref="D515:D517"/>
    <mergeCell ref="F532:P532"/>
    <mergeCell ref="F536:P536"/>
    <mergeCell ref="F541:P541"/>
    <mergeCell ref="A533:P533"/>
    <mergeCell ref="A537:P537"/>
    <mergeCell ref="A538:P538"/>
    <mergeCell ref="D534:D536"/>
    <mergeCell ref="B534:B536"/>
    <mergeCell ref="A530:A532"/>
    <mergeCell ref="C530:C532"/>
    <mergeCell ref="B530:B532"/>
    <mergeCell ref="A539:A541"/>
    <mergeCell ref="C539:C541"/>
    <mergeCell ref="D539:D541"/>
    <mergeCell ref="B539:B541"/>
    <mergeCell ref="C518:C520"/>
    <mergeCell ref="D518:D520"/>
    <mergeCell ref="B518:B520"/>
    <mergeCell ref="A518:A520"/>
  </mergeCells>
  <printOptions horizontalCentered="1"/>
  <pageMargins left="0.31496062992125984" right="0.27559055118110237" top="0.74803149606299213" bottom="0.74803149606299213" header="0.31496062992125984" footer="0.31496062992125984"/>
  <pageSetup paperSize="9" scale="75" fitToHeight="50" orientation="landscape" r:id="rId1"/>
  <headerFooter>
    <oddFooter>Strona &amp;P z &amp;N</oddFooter>
  </headerFooter>
  <rowBreaks count="3" manualBreakCount="3">
    <brk id="25" max="15" man="1"/>
    <brk id="78" max="15" man="1"/>
    <brk id="292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priorytetowe</vt:lpstr>
      <vt:lpstr>dział i poddziałania</vt:lpstr>
      <vt:lpstr>'dział i poddziałania'!Obszar_wydruku</vt:lpstr>
      <vt:lpstr>priorytetowe!Obszar_wydruku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 Grzegorz</dc:creator>
  <cp:lastModifiedBy>Wilk Grzegorz</cp:lastModifiedBy>
  <cp:lastPrinted>2017-01-26T10:05:07Z</cp:lastPrinted>
  <dcterms:created xsi:type="dcterms:W3CDTF">2011-03-09T08:11:23Z</dcterms:created>
  <dcterms:modified xsi:type="dcterms:W3CDTF">2017-01-26T11:11:39Z</dcterms:modified>
</cp:coreProperties>
</file>